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nsit.com\Desktop\"/>
    </mc:Choice>
  </mc:AlternateContent>
  <xr:revisionPtr revIDLastSave="0" documentId="13_ncr:1_{60FF7FED-4DAC-4578-9D6B-FD08BA870A0E}" xr6:coauthVersionLast="45" xr6:coauthVersionMax="45" xr10:uidLastSave="{00000000-0000-0000-0000-000000000000}"/>
  <bookViews>
    <workbookView xWindow="780" yWindow="780" windowWidth="15375" windowHeight="7875" xr2:uid="{3C0E428F-5431-4112-81DB-B63F95B2B47E}"/>
  </bookViews>
  <sheets>
    <sheet name="STANJE SKLADIŠTA" sheetId="7" r:id="rId1"/>
    <sheet name="POPIS PREDMETA STEČAJNE MASE (č" sheetId="1" r:id="rId2"/>
    <sheet name="   POPIS IMOVINE I OBAVEZA  (čl" sheetId="2" r:id="rId3"/>
    <sheet name="POPIS VJEROVNIKA (čl.222. SZ)" sheetId="3" r:id="rId4"/>
    <sheet name="List1" sheetId="4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8" i="1" l="1"/>
  <c r="I58" i="1"/>
  <c r="Q2" i="4" l="1"/>
  <c r="Q4" i="4" s="1"/>
  <c r="P2" i="4"/>
  <c r="N3" i="4"/>
  <c r="M3" i="4"/>
  <c r="G18" i="2" l="1"/>
  <c r="G7" i="2"/>
  <c r="H51" i="1" l="1"/>
  <c r="I51" i="1"/>
  <c r="I15" i="1"/>
  <c r="H7" i="1"/>
  <c r="I7" i="1"/>
  <c r="H21" i="1"/>
  <c r="I21" i="1"/>
  <c r="H28" i="1"/>
  <c r="I28" i="1"/>
  <c r="H34" i="1"/>
  <c r="I34" i="1"/>
  <c r="I52" i="1" l="1"/>
  <c r="H15" i="1"/>
  <c r="H52" i="1" s="1"/>
</calcChain>
</file>

<file path=xl/sharedStrings.xml><?xml version="1.0" encoding="utf-8"?>
<sst xmlns="http://schemas.openxmlformats.org/spreadsheetml/2006/main" count="2338" uniqueCount="1170">
  <si>
    <t>r.br.</t>
  </si>
  <si>
    <t>inventurni broj</t>
  </si>
  <si>
    <t>naziv</t>
  </si>
  <si>
    <t>količina</t>
  </si>
  <si>
    <t>knjigovodstvena vrijednost</t>
  </si>
  <si>
    <t>1.</t>
  </si>
  <si>
    <t>UKUPNO :</t>
  </si>
  <si>
    <t>jedinica mjere</t>
  </si>
  <si>
    <t xml:space="preserve">SVEUKUPNO MATERIJALNA IMOVINA </t>
  </si>
  <si>
    <t>U Osijeku ,30.09.2020.</t>
  </si>
  <si>
    <t>Stečajni upravitelj:</t>
  </si>
  <si>
    <t xml:space="preserve">  Željko Ferenčić</t>
  </si>
  <si>
    <t>IMOVINA</t>
  </si>
  <si>
    <t>Opis</t>
  </si>
  <si>
    <t>Napomena</t>
  </si>
  <si>
    <t>Iznos</t>
  </si>
  <si>
    <t xml:space="preserve">                     UKUPNO IMOVINA :</t>
  </si>
  <si>
    <t>0BVEZE</t>
  </si>
  <si>
    <t>POPIS VJEROVNIKA (čl.222. SZ)</t>
  </si>
  <si>
    <t xml:space="preserve">Vjerovniik </t>
  </si>
  <si>
    <t>Osnova tražbine</t>
  </si>
  <si>
    <t xml:space="preserve">                     UKUPNO:</t>
  </si>
  <si>
    <t>Vjerovnici II. Višeg isplatnog reda- prijavljene tražbine</t>
  </si>
  <si>
    <t>Vjerovnici I. Višeg isplatnog reda- prijavljene tražbine</t>
  </si>
  <si>
    <t>REKAPITULACIJA</t>
  </si>
  <si>
    <t xml:space="preserve">Vrsta vjerovnika </t>
  </si>
  <si>
    <t>Broj vjerovnika</t>
  </si>
  <si>
    <t xml:space="preserve">                     SVEUKUPNO:</t>
  </si>
  <si>
    <t>2.</t>
  </si>
  <si>
    <t>Čunjevci</t>
  </si>
  <si>
    <t>kom</t>
  </si>
  <si>
    <t>3.</t>
  </si>
  <si>
    <t>4.</t>
  </si>
  <si>
    <t>Rebrovac zg-građevinsko kč.7905/21</t>
  </si>
  <si>
    <t>Rovinj (Čunjevci pripajanje) kč.9244/9 +kč.9244/10</t>
  </si>
  <si>
    <t>Stan K.Zvonimira 2. Vinkovci</t>
  </si>
  <si>
    <t>Klima fujia 7,0 kw ured</t>
  </si>
  <si>
    <t>Klima fujia 7,0 kw hodnik</t>
  </si>
  <si>
    <t>5.</t>
  </si>
  <si>
    <t>6.</t>
  </si>
  <si>
    <t>7.</t>
  </si>
  <si>
    <t>8.</t>
  </si>
  <si>
    <t>9.</t>
  </si>
  <si>
    <t>10.</t>
  </si>
  <si>
    <t>11.</t>
  </si>
  <si>
    <t>12.</t>
  </si>
  <si>
    <t>konto : 013-Goodwill</t>
  </si>
  <si>
    <t>konto : 020-Zemljišta</t>
  </si>
  <si>
    <t>konto : 032-Oprema-alati,uredski inventar ,transportna sredstva</t>
  </si>
  <si>
    <t xml:space="preserve">konto : 030-Građevinski objekti </t>
  </si>
  <si>
    <t xml:space="preserve">konto : 051-Građevine u najmu i  ulaganja </t>
  </si>
  <si>
    <t xml:space="preserve">knjigovodstvena vrijednost u kn </t>
  </si>
  <si>
    <t>nabavna vrijednost u kn</t>
  </si>
  <si>
    <t xml:space="preserve">jedinična cijena u kn </t>
  </si>
  <si>
    <t>Rovinj kč.9244/1 +kč.9244/2= 8762m2</t>
  </si>
  <si>
    <t xml:space="preserve">Poslovni prostor  ŽU 4  58,04 m2 </t>
  </si>
  <si>
    <t xml:space="preserve">Poslovni prostor  ŽU 8  524 m2  </t>
  </si>
  <si>
    <t xml:space="preserve">Poslovni prostor  ŽU 8 319,45 m2 građevina </t>
  </si>
  <si>
    <t xml:space="preserve">Poslovni prostor  ŽU 4  zemljište58,04 m2 </t>
  </si>
  <si>
    <t>Poslovni prostor  ŽU 8 zemljište524 m2</t>
  </si>
  <si>
    <t>Poslovni prostor  ŽU 8 zemljište319,45 m2</t>
  </si>
  <si>
    <t>Poslovni prostor  ŽU 1 80,14 m2</t>
  </si>
  <si>
    <t>Poslovni prostor  ŽU 3 58,04 m2</t>
  </si>
  <si>
    <t>Poslovni prostor  ŽU 7 204,01 m2</t>
  </si>
  <si>
    <t>Poslovni prostor  ŽU 1 zemljište80,14 m2</t>
  </si>
  <si>
    <t>Poslovni prostor  ŽU 3 zemljište58,04 m2</t>
  </si>
  <si>
    <t>Poslovni prostor  ŽU 7 zemljište204,01 m2</t>
  </si>
  <si>
    <t>Poslovni prostor Županja 596,59 m2</t>
  </si>
  <si>
    <t>konto : 038-Poslovni prostor Županja 596,59m2</t>
  </si>
  <si>
    <t xml:space="preserve">              POPIS PREDMETA STEČAJNE MASE (čl.221. SZ)</t>
  </si>
  <si>
    <t>Čvor d.o.o. u stečaju                      Kralja Zvonimira 2.  32100 Vinkovci  OIB:74144041747</t>
  </si>
  <si>
    <t xml:space="preserve">  </t>
  </si>
  <si>
    <t xml:space="preserve">     POPIS IMOVINE I OBAVEZA  (čl.223. SZ)</t>
  </si>
  <si>
    <t>analitika OS</t>
  </si>
  <si>
    <t xml:space="preserve">Iznos u kn </t>
  </si>
  <si>
    <t xml:space="preserve">                     UKUPNO OBVEZE :</t>
  </si>
  <si>
    <t>Vjerovnici I.višeg isplatnog reda - prijavljene tražbine</t>
  </si>
  <si>
    <t xml:space="preserve">Prijava tražbina </t>
  </si>
  <si>
    <t>Vjerovnici II.višeg isplatnog reda   ( bez razlučnih prava)- prijavljene tražbine</t>
  </si>
  <si>
    <t>Dugotrajna materijalna imovina    (popis predmeta stečajne mase)</t>
  </si>
  <si>
    <t>Vjerovnici sa razlučnim pravom- prijavljene tražbine</t>
  </si>
  <si>
    <t>Vjerovnici sa izlučnim pravom- prijavljene tražbine</t>
  </si>
  <si>
    <t>RH, MF, POREZNA UPRAVA , Trg RH 5. ,Vukovar</t>
  </si>
  <si>
    <t>konto : 660-Roba na vlastitom skladištu</t>
  </si>
  <si>
    <t>skladište Vinkovci</t>
  </si>
  <si>
    <t xml:space="preserve">SVEUKUPNO  IMOVINA </t>
  </si>
  <si>
    <t>opis</t>
  </si>
  <si>
    <t>popis robe na skladištu u prilogu</t>
  </si>
  <si>
    <t>Čvor d.o.o.</t>
  </si>
  <si>
    <t>Datum ispisa: 01.10.2020. 12:05:04</t>
  </si>
  <si>
    <t>STANJE SKLADIŠTA</t>
  </si>
  <si>
    <t>Godina: 2020.  Skladište:V001.  Samo artikli sa stanjem. Po skladištima.</t>
  </si>
  <si>
    <t>JM</t>
  </si>
  <si>
    <t>Stanje</t>
  </si>
  <si>
    <t>V001</t>
  </si>
  <si>
    <t>Veleprodaja skl. Vinkovci</t>
  </si>
  <si>
    <t>BAZA 832280 BIJELO+LVB 90 EMM</t>
  </si>
  <si>
    <t>KOM</t>
  </si>
  <si>
    <t>BLOK 10*50*19  OPEKA PREGRADNI</t>
  </si>
  <si>
    <t>BLOK 12*50*19 OPEKA PREGRADNI</t>
  </si>
  <si>
    <t>BLOK 25*19*19 NAŠICE</t>
  </si>
  <si>
    <t>BLOK 25*19*19 OSIJEK</t>
  </si>
  <si>
    <t>BLOK 25*25*14 IGM NAŠICE</t>
  </si>
  <si>
    <t>BLOK 29*19*19 OSIJEK</t>
  </si>
  <si>
    <t>BLOK BETONSKI 20*30*40 PROTUPOTRESNI</t>
  </si>
  <si>
    <t>BLOK BETONSKI 20*40*20</t>
  </si>
  <si>
    <t>BLOK BETONSKI 25*20*40</t>
  </si>
  <si>
    <t>BLOK KUPAONSKI DUGA 8071 AFROD</t>
  </si>
  <si>
    <t>BLUZA RADNA MACH SPIRIT M5VES</t>
  </si>
  <si>
    <t>BLUZA RADNA MACH2 siva  M2VES-GR</t>
  </si>
  <si>
    <t>BOJLER   5 L TEG</t>
  </si>
  <si>
    <t>BRAMAC BIBER 1/1 CRVENOSMEĐI</t>
  </si>
  <si>
    <t>BRAMAC CRIJEP KL.PROT.CRVENI 1/1</t>
  </si>
  <si>
    <t>BRAMAC CRIJEP KL.PROT.CRVENI 1/2</t>
  </si>
  <si>
    <t>BRAMAC CRIJEP KL.PROT.CRVENI RUBNI D</t>
  </si>
  <si>
    <t>BRAMAC CRIJEP KL.PROT.CRVENI RUBNI L</t>
  </si>
  <si>
    <t>BRAMAC CRIJEP KL.PROT.CRVENI SNJEGOBR</t>
  </si>
  <si>
    <t>BRAMAC CRIJEP KL.PROT.CRVENI ZRAČNIK</t>
  </si>
  <si>
    <t>BRAMAC CRIJEP KL.PROT.CS RUBNI DESNI</t>
  </si>
  <si>
    <t>BRAMAC CRIJEP KL.PROT.CS RUBNI LIJEVI</t>
  </si>
  <si>
    <t>BRAMAC CRIJEP KL.PROT.CS SNJEGOBRAN</t>
  </si>
  <si>
    <t>BRAMAC CRIJEP KL.PROT.SMEĐI 1/1</t>
  </si>
  <si>
    <t>BRAMAC CRIJEP KLASIK 1/2</t>
  </si>
  <si>
    <t>BRAVA 8.0 CILINDAR</t>
  </si>
  <si>
    <t>BRAVA 8.0 KLJUČ</t>
  </si>
  <si>
    <t>BRTVA FI  50</t>
  </si>
  <si>
    <t>BRTVA FI  75</t>
  </si>
  <si>
    <t>BRTVA FI 110</t>
  </si>
  <si>
    <t>BRTVA PLASTIČNA D 6</t>
  </si>
  <si>
    <t>M</t>
  </si>
  <si>
    <t>BRTVA RADIJATORSKA 1"</t>
  </si>
  <si>
    <t>BRTVA RDSS CLIP 125</t>
  </si>
  <si>
    <t>BRTVA ZA HOLENDER 1/2"</t>
  </si>
  <si>
    <t>BRTVA ZA HOLENDER 3/4"</t>
  </si>
  <si>
    <t>BUKVA PLOČE</t>
  </si>
  <si>
    <t>M3</t>
  </si>
  <si>
    <t>CIJEV  20* 20*2</t>
  </si>
  <si>
    <t>KG</t>
  </si>
  <si>
    <t>CIJEV  34* 34 ZPT</t>
  </si>
  <si>
    <t>CIJEV  34* 34 ZPZ</t>
  </si>
  <si>
    <t>CIJEV  40* 20*2</t>
  </si>
  <si>
    <t>CIJEV  40* 30*2</t>
  </si>
  <si>
    <t>CIJEV  70* 70*2</t>
  </si>
  <si>
    <t>CIJEV  70* 70*3</t>
  </si>
  <si>
    <t>CIJEV 120* 80*4</t>
  </si>
  <si>
    <t>CIJEV BEŠAVNA  1"</t>
  </si>
  <si>
    <t>CIJEV BEŠAVNA  3/4"</t>
  </si>
  <si>
    <t>CIJEV BETONSKA FI  40</t>
  </si>
  <si>
    <t>CIJEV BETONSKA FI  50</t>
  </si>
  <si>
    <t>CIJEV BETONSKA FI  80</t>
  </si>
  <si>
    <t>CIJEV BETONSKA FI 100</t>
  </si>
  <si>
    <t>CIJEV BRINOX 1/2"-3/8" L-400</t>
  </si>
  <si>
    <t>-  1,00</t>
  </si>
  <si>
    <t>CIJEV BRINOX 3/8"-3/8" L-400</t>
  </si>
  <si>
    <t>CIJEV DIMNA GLAZ. DUŽINE 30 cm - za kalijevu</t>
  </si>
  <si>
    <t>CIJEV DIMNA GLAZ. DUŽINE 40 cm - za kalijevu</t>
  </si>
  <si>
    <t>CIJEV DIMNA GLAZ. DUŽINE 50 cm - za kalijevu</t>
  </si>
  <si>
    <t>CIJEV DIMNA NEGLAZ. DUŽINE 30 cm - za kalijevu</t>
  </si>
  <si>
    <t>CIJEV DIMNA NEGLAZ. DUŽINE 40 cm - za kalijevu</t>
  </si>
  <si>
    <t>CIJEV DIMNA NEGLAZ. DUŽINE 50 cm - za kalijevu</t>
  </si>
  <si>
    <t>CIJEV FC 40W</t>
  </si>
  <si>
    <t>CIJEV FC 60W</t>
  </si>
  <si>
    <t>CIJEV FLEXI FI  80 CM 1/2"</t>
  </si>
  <si>
    <t>CIJEV FLEXI FI 100 CM 1/2"</t>
  </si>
  <si>
    <t>CIJEV FLEXI FI 150 CM 1/2"</t>
  </si>
  <si>
    <t>CIJEV PP-R FI  20 PN 20</t>
  </si>
  <si>
    <t>CIJEV PP-R FI  32 PN 20</t>
  </si>
  <si>
    <t>CIJEV PRIKLJUČNA ZA M.B.KPT</t>
  </si>
  <si>
    <t>CIJEV PVC FI  32- 250</t>
  </si>
  <si>
    <t>CIJEV PVC FI  32- 500</t>
  </si>
  <si>
    <t>CIJEV PVC FI  32-1000</t>
  </si>
  <si>
    <t>CIJEV PVC FI  75- 250</t>
  </si>
  <si>
    <t>CIJEV PVC FI  75- 500</t>
  </si>
  <si>
    <t>CIJEV PVC FI 110- 250</t>
  </si>
  <si>
    <t>CIJEV PVC FI 110- 500</t>
  </si>
  <si>
    <t>CIJEV PVC FI 250-1000 SN2</t>
  </si>
  <si>
    <t>CIJEV PVC FI 315-6000 SN2</t>
  </si>
  <si>
    <t>CIJEV SILENTA FI  58- 150 S KOLČAKOM</t>
  </si>
  <si>
    <t>CIJEV SILENTA FI  58- 250 S KOLČAKOM</t>
  </si>
  <si>
    <t>CIJEV SILENTA FI  58- 500 S KOLČAKOM</t>
  </si>
  <si>
    <t>CIJEV SILENTA FI  58-1000 S KOLČAKOM</t>
  </si>
  <si>
    <t>CIJEV SILENTA FI  58-2000 S KOLČAKOM</t>
  </si>
  <si>
    <t>CIJEV SILENTA FI  58-3000 S KOLČAKOM</t>
  </si>
  <si>
    <t>CIJEV SILENTA FI  78- 150 S KOLČAKOM</t>
  </si>
  <si>
    <t>CIJEV SILENTA FI  78- 250 S KOLČAKOM</t>
  </si>
  <si>
    <t>CIJEV SILENTA FI  78- 500 S KOLČAKOM</t>
  </si>
  <si>
    <t>CIJEV SILENTA FI  78-1000 S KOLČAKOM</t>
  </si>
  <si>
    <t>CIJEV SILENTA FI  78-2000 S KOLČAKOM</t>
  </si>
  <si>
    <t>CIJEV SILENTA FI  78-3000 S KOLČAKOM</t>
  </si>
  <si>
    <t>CIJEV SILENTA FI 110- 150 S KOLČAKOM</t>
  </si>
  <si>
    <t>CIJEV SILENTA FI 110- 250 S KOLČAKOM</t>
  </si>
  <si>
    <t>CIJEV SILENTA FI 110- 500 S KOLČAKOM</t>
  </si>
  <si>
    <t>CIJEV SILENTA FI 110-2000 S KOLČAKOM</t>
  </si>
  <si>
    <t>CIJEV SILENTA FI 110-3000 S KOLČAKOM</t>
  </si>
  <si>
    <t>CIJEV SILENTA FI 135- 500 S KOLČAKOM</t>
  </si>
  <si>
    <t>CIJEV SILENTA FI 135-1000 S KOLČAKOM</t>
  </si>
  <si>
    <t>CIJEV SILENTA FI 135-2000 S KOLČAKOM</t>
  </si>
  <si>
    <t>CIJEV SILENTA FI 135-3000 S KOLČAKOM</t>
  </si>
  <si>
    <t>CIJEV SILENTA FI 180- 500 S KOLČAKOM</t>
  </si>
  <si>
    <t>CIJEV SILENTA FI 180-1000 S KOLČAKOM</t>
  </si>
  <si>
    <t>CIJEV SILENTA FI 180-2000 S KOLČAKOM</t>
  </si>
  <si>
    <t>CIJEV SILENTA FI 180-3000 S KOLČAKOM</t>
  </si>
  <si>
    <t>CIJEV ŠAVNA   1"</t>
  </si>
  <si>
    <t>CIJEV ŠAVNA   2"</t>
  </si>
  <si>
    <t>CIJEV ŠAVNA   3/4"</t>
  </si>
  <si>
    <t>CIJEV ŠAVNA  21,3*2 (1/2")</t>
  </si>
  <si>
    <t>CRIJEP BERG CRVENI</t>
  </si>
  <si>
    <t>CRIJEP BERG CRVENI SLJEMENJAK</t>
  </si>
  <si>
    <t>CRIJEP BETONSKI POKROV.110 DR</t>
  </si>
  <si>
    <t>CRIJEP BIBER 1/2 UTORENI</t>
  </si>
  <si>
    <t>CRIJEP BIBER 3/4 TONDACH</t>
  </si>
  <si>
    <t>CRIJEP BIBER POČETNI 28*19</t>
  </si>
  <si>
    <t>CRIJEP BIBER PODSLJEM.28*19</t>
  </si>
  <si>
    <t>CRIJEP BIBER SLJEMENI GLATKI 17 cm</t>
  </si>
  <si>
    <t>CRIJEP CEZAR CRVENI ENG.</t>
  </si>
  <si>
    <t>CRIJEP CEZAR NATUR ENG. I KL</t>
  </si>
  <si>
    <t>CRIJEP CEZAR ODZRAČNIK ENG.CRVENI</t>
  </si>
  <si>
    <t>CRIJEP DIOKLECIJAN - PRIRODNI</t>
  </si>
  <si>
    <t>CRIJEP GLINEX KONTINENTAL PRIRODNI I KL</t>
  </si>
  <si>
    <t>CRIJEP GLINEX LIJEVI 1/2 PRIRODNI</t>
  </si>
  <si>
    <t>CRIJEP GLINEX RUBNI DESNI PRIRODNI</t>
  </si>
  <si>
    <t>CRIJEP GLINEX RUBNI LIJEVI ENGOBIRANI</t>
  </si>
  <si>
    <t>CRIJEP MEDITERAN DANUBIA ZRAČNIK CR.SM</t>
  </si>
  <si>
    <t>CRIJEP MEDITERAN NOVI - DILJ</t>
  </si>
  <si>
    <t>CRIJEP OKTAVIJAN CRVENI ENG.</t>
  </si>
  <si>
    <t>CRIJEP OKTAVIJAN RUBNI DESNI CRVENI</t>
  </si>
  <si>
    <t>CRIJEP OKTAVIJAN RUBNI LIJEVI CRVENI</t>
  </si>
  <si>
    <t>CRIJEP TONDACH JUPITER 1/1 ENGOBA CRVENA</t>
  </si>
  <si>
    <t>CRIJEP TONDACH JUPITER SLJEMENI</t>
  </si>
  <si>
    <t>CRIJEVO PVC PROZ.20*25</t>
  </si>
  <si>
    <t>ČAVLI  3 CM GRAĐEVINSKI</t>
  </si>
  <si>
    <t>ČAVLI  4 CM GRAĐEVINSKI</t>
  </si>
  <si>
    <t>ČAVLI  5 CM GRAĐEVINSKI</t>
  </si>
  <si>
    <t>ČAVLI  5 CM GRAĐEVINSKI 1/1</t>
  </si>
  <si>
    <t>ČAVLI  7 CM GRAĐEVINSKI</t>
  </si>
  <si>
    <t>ČAVLI  8 CM GRAĐEVINSKI</t>
  </si>
  <si>
    <t>ČAVLI  9 CM GRAĐEVINSKI</t>
  </si>
  <si>
    <t>ČAVLI 10 CM GRAĐEVINSKI</t>
  </si>
  <si>
    <t>ČAVLI 15 CM GREDNI</t>
  </si>
  <si>
    <t>ČAVLI 18 CM GREDNI</t>
  </si>
  <si>
    <t>ČAVLI 20 CM GREDNI</t>
  </si>
  <si>
    <t>ČAVLI 21 CM GREDNI</t>
  </si>
  <si>
    <t>ČAVLI ZA LJEPENKU 2 CM 1/1</t>
  </si>
  <si>
    <t>ČAVLI ZA LJEPENKU 2.5 CM POCINČANI</t>
  </si>
  <si>
    <t>ČEKIĆ GUMENI ZA KERAMIKU 65 MM BIJELI</t>
  </si>
  <si>
    <t>ČEKIĆ MEHANIČARSKI   800 GR.</t>
  </si>
  <si>
    <t>ČELIK KVADRATNI 16*16</t>
  </si>
  <si>
    <t>ČELO HRAST 1200*200*18 FURNIRANO</t>
  </si>
  <si>
    <t>ČEP PP-R FI  20 SA NAVOJEM DUŽI</t>
  </si>
  <si>
    <t>ČEP PP-R FI  20 SA NAVOJEM KRAĆI</t>
  </si>
  <si>
    <t>ČEP PP-R FI  25 SA NAVOJEM KRAĆI</t>
  </si>
  <si>
    <t>ČEP PVC FI   75</t>
  </si>
  <si>
    <t>ČEP PVC FI   75 ZA MUF S-25</t>
  </si>
  <si>
    <t>ČEP RADIJATORSKI AL.</t>
  </si>
  <si>
    <t>ČEP ZA UMIVAONIK CH</t>
  </si>
  <si>
    <t>ČEPIĆI ZA UŠI NA VEZICI CONICFIT06</t>
  </si>
  <si>
    <t>ČEPIĆI ZA UŠI, CONICO, jedn.od pol.pjene</t>
  </si>
  <si>
    <t>PAR</t>
  </si>
  <si>
    <t>ČEPIĆI ZA UŠI, CONICO, jedn.od pol.pjene (10 pari)</t>
  </si>
  <si>
    <t>KUT</t>
  </si>
  <si>
    <t>ČETKA WC 2033 PVC GEDY</t>
  </si>
  <si>
    <t>DEKORODAL  5 CM</t>
  </si>
  <si>
    <t>DIRECT ANTENA smeđa</t>
  </si>
  <si>
    <t>DIRECT VENT PODLOGA za KLASIK/ALPSKI smeđa</t>
  </si>
  <si>
    <t>DISTANCER 25 CM ZA OPLATU</t>
  </si>
  <si>
    <t>DISTANCER ZA MREŽE LETVASTI BRUE50</t>
  </si>
  <si>
    <t>DISTANCER ZA MREŽE POJEDINAČNI MUX20</t>
  </si>
  <si>
    <t>DOVRATNIK-ŠTOK</t>
  </si>
  <si>
    <t>DRŽAČ ČAŠE 2910 GEDY</t>
  </si>
  <si>
    <t>DRŽAČ PVC ZA PODNE LAJSNE</t>
  </si>
  <si>
    <t>PAK</t>
  </si>
  <si>
    <t>DRŽAČ RUČNIKA</t>
  </si>
  <si>
    <t>DRŽAČ RUČNIKA 2921/60 GEDY</t>
  </si>
  <si>
    <t>DRŽAČ SABIR. 4-8 MODULA</t>
  </si>
  <si>
    <t>DRŽAČ ZA KROVNE LETVE 50 MM ZN</t>
  </si>
  <si>
    <t>DRŽAČ+SABIRNICA 4 kpl</t>
  </si>
  <si>
    <t>DRŽALO ZA GRABLJE</t>
  </si>
  <si>
    <t>DUROVENT NASTAVAK ZA ANTENU</t>
  </si>
  <si>
    <t>DUROVENT PAKET ZA VENT.S CIJEV</t>
  </si>
  <si>
    <t>DVD PLAYER 820 DIVIX QUADRO</t>
  </si>
  <si>
    <t>ELASTOSTAR P4  7,5 m2</t>
  </si>
  <si>
    <t>ROL</t>
  </si>
  <si>
    <t>ELEMENT SPOJNI ZA CD 60</t>
  </si>
  <si>
    <t>FANGLA ZIDARSKA CRNA 180 MM</t>
  </si>
  <si>
    <t>FIBRIN 18MM  (0,90 KG)</t>
  </si>
  <si>
    <t>FILTER M3000P2R -kompl  2kom za polum.M3200</t>
  </si>
  <si>
    <t>FILTER ZA PLIN 1"</t>
  </si>
  <si>
    <t>FILTER ZA PLIN 1" 321 KV</t>
  </si>
  <si>
    <t>FILTER ZA PLIN 3/4"</t>
  </si>
  <si>
    <t>FILTER ZA PLIN 3/4" 320 KV</t>
  </si>
  <si>
    <t>FOLIJA ZA ZAMATANJE 3/1</t>
  </si>
  <si>
    <t>FUGENFULLER   5/1 KNAUF LEICHT</t>
  </si>
  <si>
    <t>VR</t>
  </si>
  <si>
    <t>FUTERI</t>
  </si>
  <si>
    <t>GAZIŠTE HRAST 1000*320*32 LAMELIRANO</t>
  </si>
  <si>
    <t>GAZIŠTE HRAST 1200*320*32 LAMELIRANO</t>
  </si>
  <si>
    <t>GLADILICA POLIURETANSKA 120*240 MM</t>
  </si>
  <si>
    <t>GLADILICA POLIURETANSKA 400*80 MM</t>
  </si>
  <si>
    <t>GLADILICA PVC ZIDARSKA 300*160 MM</t>
  </si>
  <si>
    <t>GLETER 120*260 MM ZA RAVNANJE SA</t>
  </si>
  <si>
    <t>GLETER GUMA NARANČASTA GRUBI</t>
  </si>
  <si>
    <t>GLETER GUMA NARANČASTA SPUŽVASTA</t>
  </si>
  <si>
    <t>GLETER NAZUBLJENI MAX RSF SOFT GRIP  8*8</t>
  </si>
  <si>
    <t>GLETER NAZUBLJENI RSF 280*130 MM 10*10 MM</t>
  </si>
  <si>
    <t>GLETER POLISTIREN 140*28 MM</t>
  </si>
  <si>
    <t>GREDICA STROPNA 1.20</t>
  </si>
  <si>
    <t>GREDICA STROPNA 1.40</t>
  </si>
  <si>
    <t>GREDICA STROPNA 1.80</t>
  </si>
  <si>
    <t>GREDICA STROPNA 2.20</t>
  </si>
  <si>
    <t>GREDICA STROPNA 2.40</t>
  </si>
  <si>
    <t>GREDICA STROPNA 2.80</t>
  </si>
  <si>
    <t>GREDICA STROPNA 3.00</t>
  </si>
  <si>
    <t>GREDICA STROPNA 3.20</t>
  </si>
  <si>
    <t>GREDICA STROPNA 3.40</t>
  </si>
  <si>
    <t>GREDICA STROPNA 3.60</t>
  </si>
  <si>
    <t>GREDICA STROPNA 3.80</t>
  </si>
  <si>
    <t>GREDICA STROPNA 4.00</t>
  </si>
  <si>
    <t>GREDICA STROPNA 4.20</t>
  </si>
  <si>
    <t>GREDICA STROPNA 4.40</t>
  </si>
  <si>
    <t>GREDICA STROPNA 4.80</t>
  </si>
  <si>
    <t>GREDICA STROPNA 5.00</t>
  </si>
  <si>
    <t>GREDICA STROPNA 5.20</t>
  </si>
  <si>
    <t>GREDICA STROPNA PTH 2.75</t>
  </si>
  <si>
    <t>GREDICA STROPNA PTH 3.00</t>
  </si>
  <si>
    <t>GREDICA STROPNA PTH 3.25</t>
  </si>
  <si>
    <t>GREDICA STROPNA PTH 3.50</t>
  </si>
  <si>
    <t>GREDICA STROPNA PTH 3.75</t>
  </si>
  <si>
    <t>GREDICA STROPNA PTH 4.00</t>
  </si>
  <si>
    <t>GREDICA STROPNA PTH 4.25</t>
  </si>
  <si>
    <t>GREDICA STROPNA PTH 4.50</t>
  </si>
  <si>
    <t>GREDICA STROPNA PTH 4.75</t>
  </si>
  <si>
    <t>GREDICA STROPNA PTH 5.00</t>
  </si>
  <si>
    <t>GREDICA STROPNA PTH 5.25</t>
  </si>
  <si>
    <t>GREDICA STROPNA PTH 5.50</t>
  </si>
  <si>
    <t>GREDICA STROPNA PTH 5.75</t>
  </si>
  <si>
    <t>GRLO E 14 LUS.</t>
  </si>
  <si>
    <t>GRLO E 27 KOSO</t>
  </si>
  <si>
    <t>GRLO E 27 LUS.</t>
  </si>
  <si>
    <t>GRUPA MONTAŽNA PP-R FI 20*1/2 UN</t>
  </si>
  <si>
    <t>GUMA SIFONSKA FI 50/40</t>
  </si>
  <si>
    <t>GUMA ZA FUGIRANJE 200 MM</t>
  </si>
  <si>
    <t>GUMA ZA FUGIRANJE 300 MM</t>
  </si>
  <si>
    <t>HIDROIZOLACIJA-SET BDX F06 2000 VELUX</t>
  </si>
  <si>
    <t>HIDROSTOP 94 25/1</t>
  </si>
  <si>
    <t>HIDROSTOP FLEX 20/1</t>
  </si>
  <si>
    <t>HIL-23 OGLEDALO 70 CM</t>
  </si>
  <si>
    <t>HIL-25 OGLEDALO 60 CM</t>
  </si>
  <si>
    <t>HOLENDER PP-R FI  20*1/2 SN</t>
  </si>
  <si>
    <t>HOLENDER PP-R FI  25*3/4 SN</t>
  </si>
  <si>
    <t>IMPREGNACIJA  1L MAESTRO</t>
  </si>
  <si>
    <t>ISPUNA STROPNA 25*28*14 OSIJEK</t>
  </si>
  <si>
    <t>ISPUNA STROPNA 25*28*16 CERNA</t>
  </si>
  <si>
    <t>ISPUNA STROPNA 25*28*16 OSIJEK</t>
  </si>
  <si>
    <t>ISPUNA STROPNA 25*38*14 NAŠICE</t>
  </si>
  <si>
    <t>ISPUNA STROPNA 25*38*14 OPEKA</t>
  </si>
  <si>
    <t>ISPUNA STROPNA 25*38*16 OPEKA</t>
  </si>
  <si>
    <t>IVIČNJAK  5*22*50</t>
  </si>
  <si>
    <t>IVIČNJAK  7*16* 80</t>
  </si>
  <si>
    <t>IVIČNJAK  8*15*100</t>
  </si>
  <si>
    <t>IVIČNJAK 15*25* 25</t>
  </si>
  <si>
    <t>IVIČNJAK 15*25* 33</t>
  </si>
  <si>
    <t>IVIČNJAK 15*25*100</t>
  </si>
  <si>
    <t>IZLJEV-PRELJEV ZA KADU PVC</t>
  </si>
  <si>
    <t>JAHAČ KRIŽNI-SPOJNICA ZA PROFIL CD 60</t>
  </si>
  <si>
    <t>KABEL KOAKSIJALNI</t>
  </si>
  <si>
    <t>KABEL PGP 5* 1.5 mm2</t>
  </si>
  <si>
    <t>KABEL PGP 5* 4</t>
  </si>
  <si>
    <t>KABEL PGP 5* 6</t>
  </si>
  <si>
    <t>KABEL PGP 5*10</t>
  </si>
  <si>
    <t>KABEL PP/L 3* 0.75</t>
  </si>
  <si>
    <t>KABEL TELEFONSKI 2*0.6</t>
  </si>
  <si>
    <t>KADA 140 PLITVICE EKON BIJELA</t>
  </si>
  <si>
    <t>KADA 150 PVC KOLPASAN</t>
  </si>
  <si>
    <t>KADA 160 CM LIMENA</t>
  </si>
  <si>
    <t>KADA 160 SAVA HIDROMASAŽNA ECON BIJELA</t>
  </si>
  <si>
    <t>KALIĆ FORM 1 ORAH - za kalijevu peć GLATKA</t>
  </si>
  <si>
    <t>KALIĆ FORM BEŽ - za kalijevu peć STEFANIJA</t>
  </si>
  <si>
    <t>KALIĆ FORM BRAON - za kalijevu peć ELEGANT</t>
  </si>
  <si>
    <t>KALIĆ FORM BRAON/PLAVA - za kalijevu peć</t>
  </si>
  <si>
    <t>KALIĆ FORM BRAON/TRANSP. - za kalijevu peć</t>
  </si>
  <si>
    <t>KALIĆ FORM KRALJ.PLAVA - za kalijevu peć</t>
  </si>
  <si>
    <t>KANAL  25*40</t>
  </si>
  <si>
    <t>KANAL  60*40</t>
  </si>
  <si>
    <t>KANTA ZA OTP. 8009 JUNIOR-BO</t>
  </si>
  <si>
    <t>KAPA OSIG. K 2</t>
  </si>
  <si>
    <t>KAPA OSIG. K 3</t>
  </si>
  <si>
    <t>KAPA PP-R FI 32 ZAVRŠNA</t>
  </si>
  <si>
    <t>KAPA PVC FI 110 VENTILACIONA</t>
  </si>
  <si>
    <t>KAPA ZA DIMNJAK BETONSKA</t>
  </si>
  <si>
    <t>KAPICA ZAŠTITNA 20*2 590 220</t>
  </si>
  <si>
    <t>KAPICA ZAŠTITNA 20*2 590 225</t>
  </si>
  <si>
    <t>KAPICA ZAŠTITNA 20*20*2</t>
  </si>
  <si>
    <t>KAPICA ZAŠTITNA 30*20*2</t>
  </si>
  <si>
    <t>KAPICA ZAŠTITNA 30*30*2</t>
  </si>
  <si>
    <t>KAPICA ZAŠTITNA 40*20*2</t>
  </si>
  <si>
    <t>KAPICA ZAŠTITNA 40*30*2</t>
  </si>
  <si>
    <t>KAPICA ZAŠTITNA 48*2</t>
  </si>
  <si>
    <t>KAPICA ZAŠTITNA 60*2</t>
  </si>
  <si>
    <t>KAPICA ZAŠTITNA 60*40*2</t>
  </si>
  <si>
    <t>KEMABAND BRTVEĆA TRAKA 12</t>
  </si>
  <si>
    <t>KEMABAND SAMOLJEPLJIVA BRTVEĆA TRAKA</t>
  </si>
  <si>
    <t>KLAMERI 10*10 MM 1000/1</t>
  </si>
  <si>
    <t>SET</t>
  </si>
  <si>
    <t>KLAMERI 10*14 MM 1000/1</t>
  </si>
  <si>
    <t>KLANFE</t>
  </si>
  <si>
    <t>KLIJEŠTA OBUHVATNA 180 MM</t>
  </si>
  <si>
    <t>KOLJENO CU 18 M/Ž 45</t>
  </si>
  <si>
    <t>KOLJENO CU 18 M/Ž 90</t>
  </si>
  <si>
    <t>KOLJENO CU 28 M/Ž 45</t>
  </si>
  <si>
    <t>KOLJENO CU 28 M/Ž 90</t>
  </si>
  <si>
    <t>KOLJENO CU 28 Ž/Ž 45</t>
  </si>
  <si>
    <t>KOLJENO PP-R FI 20-45</t>
  </si>
  <si>
    <t>KOLJENO PP-R FI 20-90</t>
  </si>
  <si>
    <t>KOLJENO PP-R FI 20-90 SN SA MET.UL.</t>
  </si>
  <si>
    <t>KOLJENO PP-R FI 20-90 UN SA MET.UL.</t>
  </si>
  <si>
    <t>KOLJENO PP-R FI 20-90 UN SA UŠ. I ME.UL.</t>
  </si>
  <si>
    <t>KOLJENO PP-R FI 25-45</t>
  </si>
  <si>
    <t>KOLJENO PP-R FI 25-90</t>
  </si>
  <si>
    <t>KOLJENO PP-R FI 25-90 SN SA MET.UL.</t>
  </si>
  <si>
    <t>KOLJENO PP-R FI 25-90 UN SA MET.UL.</t>
  </si>
  <si>
    <t>KOLJENO PP-R FI 32-45</t>
  </si>
  <si>
    <t>KOLJENO PP-R FI 32-90</t>
  </si>
  <si>
    <t>KOLJENO ZA TNT FI 13</t>
  </si>
  <si>
    <t>KOLONA VIP 140 ROTOR-EMME</t>
  </si>
  <si>
    <t>KOMPLET KIŠNI poliamid/PVC premaz iznutra</t>
  </si>
  <si>
    <t>KOMPLET LJEVANI - za kalijevu peć</t>
  </si>
  <si>
    <t>KOMPLET ZA KIŠU poliester/PVC premaz  TIVANO</t>
  </si>
  <si>
    <t>KONDENZATOR  63-80F KNM</t>
  </si>
  <si>
    <t>KRILO VRATNO DORA HR SIROVO 750,850,950</t>
  </si>
  <si>
    <t>KRILO VRATNO EC - AS - 1 PO NARUDŽBI</t>
  </si>
  <si>
    <t>KRILO VRATNO EX - AS - 1</t>
  </si>
  <si>
    <t>KRILO VRATNO PO NARUDŽBI</t>
  </si>
  <si>
    <t>KRILO VRATNO TENA PUNA 750 LIPA</t>
  </si>
  <si>
    <t>KRILO VRATNO TENA PUNA 950</t>
  </si>
  <si>
    <t>KRIŽIĆI ZA PLOČICE 2 MM 200/1</t>
  </si>
  <si>
    <t>KRIŽIĆI ZA PLOČICE 3 MM 200/1</t>
  </si>
  <si>
    <t>KRIŽIĆI ZA PLOČICE 5 MM 200/1</t>
  </si>
  <si>
    <t>KUKA L ZA BOJLER</t>
  </si>
  <si>
    <t>KUKA S OPRUGOM ZA CD 60 MALA</t>
  </si>
  <si>
    <t>KUTIJA 100*100*50 N/Ž</t>
  </si>
  <si>
    <t>KUTIJA RAZVODNA FI  60</t>
  </si>
  <si>
    <t>KUTIJA RAZVODNA FI 100*100</t>
  </si>
  <si>
    <t>KUTIJA ZA POTENCIJAL SA SABIRNICOM</t>
  </si>
  <si>
    <t>KUTNIK ZA LAJSNE DECORA BUKVA</t>
  </si>
  <si>
    <t>KUTNIK ZA LAJSNE DECORA HRAST</t>
  </si>
  <si>
    <t>KUTNIK ZA LAJSNE DEKORA TREŠNJA</t>
  </si>
  <si>
    <t>LAJSNA COKL 19*58 HRAST</t>
  </si>
  <si>
    <t>LAJSNA KUPAONSKA  6/2,5 M</t>
  </si>
  <si>
    <t>LAJSNA KUTNA JASEN 12*33 mm I KLASA</t>
  </si>
  <si>
    <t>LAJSNA LAMINAT DECORA HRAST</t>
  </si>
  <si>
    <t>LAJSNA OPŠAVNA ZA VRATA EC 1050*60*10 mm</t>
  </si>
  <si>
    <t>LAJSNA PRIJELAZNA AL. SREBR. L-90</t>
  </si>
  <si>
    <t>LAJSNA ZA LAMINAT LJEŠNJAK AH</t>
  </si>
  <si>
    <t>LAJSNA ZA PARKET</t>
  </si>
  <si>
    <t>LAJSNA ZA PARKET HRAST 80*20</t>
  </si>
  <si>
    <t>LAJSNA ZA PARKET HRAST CL -43+ mm</t>
  </si>
  <si>
    <t>LAJSNA ZA PARKET HRAST CL -60+ mm</t>
  </si>
  <si>
    <t>LAJSNA ZA PARKET HRAST DVL -28x13 mm</t>
  </si>
  <si>
    <t>LAJSNA ZA PARKET HRAST OI -42x6 mm</t>
  </si>
  <si>
    <t>LAJSNA ZA PARKET HRAST PL -30 mm</t>
  </si>
  <si>
    <t>LAJSNA ZA PARKET HRAST VL -10x15 mm</t>
  </si>
  <si>
    <t>LAJSNA ZA PARKET JASEN 80*20</t>
  </si>
  <si>
    <t>LAJSNA ZA PARKET JASEN CL -43+ mm</t>
  </si>
  <si>
    <t>LAJSNA ZA PARKET JASEN CL -60 mm</t>
  </si>
  <si>
    <t>LAJSNA ZA PARKET JASEN DVL -28x13 mm</t>
  </si>
  <si>
    <t>LAJSNA ZA PARKET JASEN OI -42x6 mm</t>
  </si>
  <si>
    <t>LAJSNA ZA PARKET JASEN PL -30 mm</t>
  </si>
  <si>
    <t>LAJSNA ZA PARKET JASEN VL -10x15 mm</t>
  </si>
  <si>
    <t>LAMINAT BOR 6 mm AH KAINDL</t>
  </si>
  <si>
    <t>M2</t>
  </si>
  <si>
    <t>LAMINAT BUKVA 7 MM KLIK X</t>
  </si>
  <si>
    <t>LAMINAT HRAST 7 MM</t>
  </si>
  <si>
    <t>LAMINAT HRAST 7 MM KLIK X</t>
  </si>
  <si>
    <t>LAMINAT JAVOR 7 MM</t>
  </si>
  <si>
    <t>LAMINAT JAVOR 8.2 MM</t>
  </si>
  <si>
    <t>LAMINAT POD</t>
  </si>
  <si>
    <t>LAMPA ZIDNA 122/AP</t>
  </si>
  <si>
    <t>LAMPA ZIDNA 122/APD</t>
  </si>
  <si>
    <t>LANAC NA KOLUTU 2.5*17 POC.</t>
  </si>
  <si>
    <t>LAZURIT  0.75 PALISANDER</t>
  </si>
  <si>
    <t>LETVA 3*5</t>
  </si>
  <si>
    <t>LETVA H 1,5 M</t>
  </si>
  <si>
    <t>LETVA H 2 M-RAVNJAČA</t>
  </si>
  <si>
    <t>LETVA T 2 M-RAVNJAČA</t>
  </si>
  <si>
    <t>LOKOT 40 mm</t>
  </si>
  <si>
    <t>LOPATICA JAPANSKA 4/1 PVC</t>
  </si>
  <si>
    <t>LUK CU 18 M/Ž</t>
  </si>
  <si>
    <t>LUK CU 22 Ž/Ž</t>
  </si>
  <si>
    <t>LUK CU 28 M/Ž</t>
  </si>
  <si>
    <t>LUK CU 28 Ž/Ž</t>
  </si>
  <si>
    <t>LUK CU OBI. 15</t>
  </si>
  <si>
    <t>LUK CU OBI. 18</t>
  </si>
  <si>
    <t>LUK CU OBI. 22</t>
  </si>
  <si>
    <t>LUK OBILAZNI 1/2"</t>
  </si>
  <si>
    <t>LUK OBILAZNI 3/4"</t>
  </si>
  <si>
    <t>LUK PNT FI 16</t>
  </si>
  <si>
    <t>LUK PNT FI 23</t>
  </si>
  <si>
    <t>LUK PVC FI  32-45"</t>
  </si>
  <si>
    <t>LUK PVC FI  32-90"</t>
  </si>
  <si>
    <t>LUK PVC FI  75-45"</t>
  </si>
  <si>
    <t>LUK PVC FI  75-90"</t>
  </si>
  <si>
    <t>LUK PVC FI 110-45"</t>
  </si>
  <si>
    <t>LUK PVC FI 125-90"</t>
  </si>
  <si>
    <t>LUK PVC FI 160-45"</t>
  </si>
  <si>
    <t>LUK PVC FI 160-90"</t>
  </si>
  <si>
    <t>LUK PVC FI 200-45"</t>
  </si>
  <si>
    <t>LUK PVC SIFONSKI FI 50 SA GUMICOM</t>
  </si>
  <si>
    <t>LUK SILENTA FI  58-45"</t>
  </si>
  <si>
    <t>LUK SILENTA FI  58-87"</t>
  </si>
  <si>
    <t>LUK SILENTA FI 110-45"</t>
  </si>
  <si>
    <t>LUK SILENTA FI 110-87"</t>
  </si>
  <si>
    <t>LUK SILENTA FI 135-45"</t>
  </si>
  <si>
    <t>LUK SILENTA FI 160-45"</t>
  </si>
  <si>
    <t>LUK SILENTA FI 160-87"</t>
  </si>
  <si>
    <t>LUK ZAOBILAZNI PP-R FI 20</t>
  </si>
  <si>
    <t>LUK ZAOBILAZNI PP-R FI 25</t>
  </si>
  <si>
    <t>MASTOLOVAC 1/1 ZA SIFON S PRI.</t>
  </si>
  <si>
    <t>MASTOLOVAC 2/2 ZA SIFON S PRI.</t>
  </si>
  <si>
    <t>MATICA LEPTIR M  6 ZN</t>
  </si>
  <si>
    <t>MATICA LEPTIR M  8 ZN</t>
  </si>
  <si>
    <t>MATICA LEPTIR M 10 ZN</t>
  </si>
  <si>
    <t>MATICA M  8 ZN DIN 934</t>
  </si>
  <si>
    <t>MATICA M 10 ZN DIN 934</t>
  </si>
  <si>
    <t>MATICA M 12 ZN DIN 934</t>
  </si>
  <si>
    <t>MATICA M 14 ZN DIN 934</t>
  </si>
  <si>
    <t>MATICA M 16 ZN DIN 934</t>
  </si>
  <si>
    <t>MAZALICA HIDRAULIČNA M  6*1</t>
  </si>
  <si>
    <t>MAZALICA HIDRAULIČNA M  8*1</t>
  </si>
  <si>
    <t>MAZALICA HIDRAULIČNA M 10*1</t>
  </si>
  <si>
    <t>MREŽA ALUMINIJSKA 1.2 MM</t>
  </si>
  <si>
    <t>MREŽA ARMATURNA Q 131 6M</t>
  </si>
  <si>
    <t>MUFNA POCINČANA 1/2"</t>
  </si>
  <si>
    <t>MUFNA POCINČANA 3/4"</t>
  </si>
  <si>
    <t>MUFNA PP-R FI 25</t>
  </si>
  <si>
    <t>MUFNA PP-R FI 32</t>
  </si>
  <si>
    <t>MULTIFIX ZA VODORAVNO ARMIRANJE 25 MM</t>
  </si>
  <si>
    <t>MUNICIJA ZA SPAJALICU 53/ 6 MM 1000/1</t>
  </si>
  <si>
    <t>MUNICIJA ZA SPAJALICU 53/10 MM 1000/1</t>
  </si>
  <si>
    <t>MUNICIJA ZA SPAJALICU 53/12 MM 1000/1</t>
  </si>
  <si>
    <t>MUNICIJA ZA SPAJALICU 53/14 MM 1000/1</t>
  </si>
  <si>
    <t>NAOČALE ZAŠT. BRAVAOR s polikarb.leć</t>
  </si>
  <si>
    <t>NAOČALE ZAŠT. BREEZE lagane, s lećama</t>
  </si>
  <si>
    <t>NAOČALE ZAŠT. KILIMANĐARO zatamnjene</t>
  </si>
  <si>
    <t>NAOČALE ZAŠT. LUCERNE s pol.leć. zamnjen</t>
  </si>
  <si>
    <t>-  6,00</t>
  </si>
  <si>
    <t>NAOČALE ZAŠT. THUNDER,lagane, s lećama,</t>
  </si>
  <si>
    <t>NAOČALE-MASKA RUITZ INDIREKTNA vent. s 4</t>
  </si>
  <si>
    <t>NAPRAVA ZA BRUŠENJE VEĆA 210 mm</t>
  </si>
  <si>
    <t>NIPL DUPLI 1/2"</t>
  </si>
  <si>
    <t>NIPL DUPLI 3/4"</t>
  </si>
  <si>
    <t>NOSAČ ČAŠE KOIN 1400 K</t>
  </si>
  <si>
    <t>NOSAČ INP 160</t>
  </si>
  <si>
    <t>NOSAČ INP 300</t>
  </si>
  <si>
    <t>NOSAČ SAPUNA</t>
  </si>
  <si>
    <t>NOSAČ SAPUNA KUTNI 8280</t>
  </si>
  <si>
    <t>NOSAČ TRAKE</t>
  </si>
  <si>
    <t>NOSAČ UNP 140</t>
  </si>
  <si>
    <t>NOSAČ ZA LAJSNE 30/1</t>
  </si>
  <si>
    <t>NOSAČ ZA LAJSNE DOLLKEN 20/1</t>
  </si>
  <si>
    <t>OBUJMICA LIMENA ZA CR.CIJ.1/2"</t>
  </si>
  <si>
    <t>KPT</t>
  </si>
  <si>
    <t>OBUJMICA LIMENA ZA CR.CIJ.5/4"</t>
  </si>
  <si>
    <t>OBUJMICA OBZ 6</t>
  </si>
  <si>
    <t>OBUJMICA OG 11-18</t>
  </si>
  <si>
    <t>OBUJMICA PNT 16</t>
  </si>
  <si>
    <t>OBUJMICA PNT 23</t>
  </si>
  <si>
    <t>OBUJMICA PNT 32</t>
  </si>
  <si>
    <t>OBUJMICA PVC 15 DVOSTR.</t>
  </si>
  <si>
    <t>OBUJMICA PVC 15 JEDNOSTR.</t>
  </si>
  <si>
    <t>OBUJMICA PVC 18 JEDNOSTR.</t>
  </si>
  <si>
    <t>OBUJMICA PVC 22 DVOSTR.</t>
  </si>
  <si>
    <t>OBUJMICA PVC 22 JEDNOSTR.</t>
  </si>
  <si>
    <t>OBUJMICA PVC 28 DVOSTR.</t>
  </si>
  <si>
    <t>OBUJMICA PVC 28 JEDNOSTR.</t>
  </si>
  <si>
    <t>OBUJMICA SPN 13.5</t>
  </si>
  <si>
    <t>ODSTOJNIK RADIJATORSKI LIP.</t>
  </si>
  <si>
    <t>ODVIJAČ KRIŽNI PH 3*150 MM</t>
  </si>
  <si>
    <t>ODVIJAČ RAVNI 6,0* 38 MM</t>
  </si>
  <si>
    <t>OKVIR 1-STRUKI CARIVA</t>
  </si>
  <si>
    <t>OKVIR 1-STRUKI KREM AEG</t>
  </si>
  <si>
    <t>OKVIR 2-STRUKI CARIVA</t>
  </si>
  <si>
    <t>OKVIR 4-STRUKI CARIVA</t>
  </si>
  <si>
    <t>OKVIR OMEGA 1/1</t>
  </si>
  <si>
    <t>OKVIR OMEGA 2/1</t>
  </si>
  <si>
    <t>OKVIR OMEGA 2/1 OKOM.</t>
  </si>
  <si>
    <t>OKVIR OMEGA 3/1</t>
  </si>
  <si>
    <t>OLOVKA TESARSKA L-178</t>
  </si>
  <si>
    <t>OPEKA FASADNA CRVENA</t>
  </si>
  <si>
    <t>OPEKA GITER GLATKA</t>
  </si>
  <si>
    <t>OPEKA PUNA I KLASA</t>
  </si>
  <si>
    <t>OPLOČNJAK KOCKA CRNA 20*20/7</t>
  </si>
  <si>
    <t>OPRUGA DUPLA RIGIPS</t>
  </si>
  <si>
    <t>OPŠAV ALUMINIJSKI EDW M04 1000</t>
  </si>
  <si>
    <t>OPŠAV ALUMINIJSKI EKW M08</t>
  </si>
  <si>
    <t>ORMAR KUP.7100 MONIKA 2</t>
  </si>
  <si>
    <t>ORMAR KUP.7335 BF 152</t>
  </si>
  <si>
    <t>ORMAR KUP.7371 BF DUPLI DAA</t>
  </si>
  <si>
    <t>ORMAR KUP.7390 BF DUPLI CD66</t>
  </si>
  <si>
    <t>ORMARIĆ PLINSKI</t>
  </si>
  <si>
    <t>ORMARIĆ RAZDJELNI 433</t>
  </si>
  <si>
    <t>OVJES-NOSAČ DIREKTNI 125 ZA CD 60x27</t>
  </si>
  <si>
    <t>PALETA</t>
  </si>
  <si>
    <t>PALETA EURO</t>
  </si>
  <si>
    <t>PALETA EURO BAUMIT</t>
  </si>
  <si>
    <t>PALETA EURO KNAUF TERMIČKI OBRAĐENA</t>
  </si>
  <si>
    <t>PALETA KNUF ( za GKP)</t>
  </si>
  <si>
    <t>PARKET BUKVA    250*45*22 I/II</t>
  </si>
  <si>
    <t>PARKET BUKVA    300*45*22 I/II</t>
  </si>
  <si>
    <t>PARKET BUKVA    350*45*22 I/II</t>
  </si>
  <si>
    <t>PARKET BUKVA    350*50*22 I/II</t>
  </si>
  <si>
    <t>PARKET BUKVA    400*50*22 I/II</t>
  </si>
  <si>
    <t>PARKET BUKVA    400*60*22 I/II</t>
  </si>
  <si>
    <t>PARKET BUKVA R  250*45*22</t>
  </si>
  <si>
    <t>PARKET BUKVA R  300*45*22</t>
  </si>
  <si>
    <t>PARKET BUKVA R  300*50*22</t>
  </si>
  <si>
    <t>PARKET BUKVA R  300*60*22</t>
  </si>
  <si>
    <t>PARKET BUKVA R  350*45*22</t>
  </si>
  <si>
    <t>PARKET BUKVA R  350*50*22</t>
  </si>
  <si>
    <t>PARKET BUKVA R  350*60*22</t>
  </si>
  <si>
    <t>PARKET GRAB    270*45*18 I/II</t>
  </si>
  <si>
    <t>PARKET GRAB R  250*45*18</t>
  </si>
  <si>
    <t>PARKET GRAB R  270*45*18</t>
  </si>
  <si>
    <t>PARKET GRAB R  350*45*22</t>
  </si>
  <si>
    <t>PARKET GRAB R 350*60*22</t>
  </si>
  <si>
    <t>PARKET GRAB VS 350*60*22</t>
  </si>
  <si>
    <t>PARKET HRAST    500*70*18 I/II</t>
  </si>
  <si>
    <t>PARKET HRAST LAMEL N 640*320*8</t>
  </si>
  <si>
    <t>PARKET HRAST N  250*55*10</t>
  </si>
  <si>
    <t>PARKET HRAST PR 640*320*8 PM7 - JASEN-</t>
  </si>
  <si>
    <t>PARKET HRAST R  350*64*22</t>
  </si>
  <si>
    <t>PARKET HRAST R  500*65*18</t>
  </si>
  <si>
    <t>PARKET HRAST S  300*60*22</t>
  </si>
  <si>
    <t>PARKET HRAST SI 300*44*18</t>
  </si>
  <si>
    <t>PARKET HRAST VS 300*45*18</t>
  </si>
  <si>
    <t>PARKET JASEN    450*65*22 I/II</t>
  </si>
  <si>
    <t>PARKET JASEN    490*70*14 II</t>
  </si>
  <si>
    <t>PARKET JASEN E  300*44*22</t>
  </si>
  <si>
    <t>PARKET JASEN N  640*320*8 LAMEL</t>
  </si>
  <si>
    <t>PARKET TREŠNJA   250*50*22</t>
  </si>
  <si>
    <t>PATRONA NVO 36A</t>
  </si>
  <si>
    <t>PATRONA OSIG. 10A</t>
  </si>
  <si>
    <t>PATRONA OSIG. 20A</t>
  </si>
  <si>
    <t>PATRONA OSIG. 63A</t>
  </si>
  <si>
    <t>PEĆ LAMP.LB.20 PP SIT FA</t>
  </si>
  <si>
    <t>PGM CIJEV DIMOVODNA FI 160</t>
  </si>
  <si>
    <t>PGM PLAŠT FI 140 TMI</t>
  </si>
  <si>
    <t>PGM PLAŠT FI 200 TMI</t>
  </si>
  <si>
    <t>PGM PLOČA TERVOL FI 140</t>
  </si>
  <si>
    <t>PGM PLOČA TERVOL FI 160</t>
  </si>
  <si>
    <t>PGM PLOČA TERVOL FI 200</t>
  </si>
  <si>
    <t>PGM POKLOPAC SA ROZETOM FI 200</t>
  </si>
  <si>
    <t>PGM PRIKLJUČAK ZA PEĆ FI 140</t>
  </si>
  <si>
    <t>PIPAC ODZRAČNI 3/8"</t>
  </si>
  <si>
    <t>PIŠTOLJ ZA SILIKON LIMENI</t>
  </si>
  <si>
    <t>PLAFONJERA 122/30 D</t>
  </si>
  <si>
    <t>PLAFONJERA 122/40 E.G</t>
  </si>
  <si>
    <t>PLAFONJERA 122/50</t>
  </si>
  <si>
    <t>PLETIVO UN.PLAS.26*60*1000</t>
  </si>
  <si>
    <t>PLINOMJER G-4</t>
  </si>
  <si>
    <t>PLOČA BETONSKA 50*50*8 PARKING</t>
  </si>
  <si>
    <t>PLOČA BROJILA M</t>
  </si>
  <si>
    <t>PLOČA BROJILA V</t>
  </si>
  <si>
    <t>PLOČA GRANIT 400*400*10 BIANCO KRISTAL</t>
  </si>
  <si>
    <t>PLOČA GRANIT 400*400*10 TIGROVA KOŽA</t>
  </si>
  <si>
    <t>PLOČA MFP 15*2500*1250</t>
  </si>
  <si>
    <t>PLOČA OSB 12 MM S UTOROM</t>
  </si>
  <si>
    <t>PLOČA REZNA 180*3*22 ZA BETON</t>
  </si>
  <si>
    <t>PLOČA ŠAMOTNA 25*15*3 SMT</t>
  </si>
  <si>
    <t>PLOČA ŠAMOTNA 30*20*4 SVT 40</t>
  </si>
  <si>
    <t>PLOČA ŠAMOTNA 325-32,50*15*3 MT</t>
  </si>
  <si>
    <t>PLOČA ŠAMOTNA 36*15*3 VMT</t>
  </si>
  <si>
    <t>PLOČA ŠAMOTNA 40*15*3 PMT</t>
  </si>
  <si>
    <t>PLOČA ŠAMOTNA 50*15*3 NMT</t>
  </si>
  <si>
    <t>PLOČA ŠAMOTNA 50*20*3 NT</t>
  </si>
  <si>
    <t>PLOČA ZAŠTITNA D II</t>
  </si>
  <si>
    <t>PLOVAK VODOKOTLIĆA</t>
  </si>
  <si>
    <t>PODLOŠKA ZN 10</t>
  </si>
  <si>
    <t>PODLOŠKA ZN 12</t>
  </si>
  <si>
    <t>PODLOŠKA ZN 13*24*2,5 DIN 125</t>
  </si>
  <si>
    <t>PODLOŠKA ZN 13*32*1.5 DIN 522</t>
  </si>
  <si>
    <t>PODLOŠKA ZN 14</t>
  </si>
  <si>
    <t>PODLOŠKA ZN 15*28*2,5 DIN 125</t>
  </si>
  <si>
    <t>PODLOŠKA ZN 16*40*2 DIN 522</t>
  </si>
  <si>
    <t>PODLOŠKA ZN 17*30*3 DIN 125</t>
  </si>
  <si>
    <t>PODNOŽJE D II</t>
  </si>
  <si>
    <t>PODNOŽJE D III</t>
  </si>
  <si>
    <t>PODNOŽJE NP00/III</t>
  </si>
  <si>
    <t>POLICA STAKLENA 291960 GEDY</t>
  </si>
  <si>
    <t>POLU-MASKA M3200 MARS gumena za dva filtera</t>
  </si>
  <si>
    <t>POROBLOK 6.5</t>
  </si>
  <si>
    <t>POROBLOK 6.5 II KLASA</t>
  </si>
  <si>
    <t>POROBLOK 9  I KLASA</t>
  </si>
  <si>
    <t>POROTHERM 10 P + E  100*500*238</t>
  </si>
  <si>
    <t>POROTHERM 11,5 P + E  115*500*238</t>
  </si>
  <si>
    <t>POROTHERM 25 BETONSKI KUT</t>
  </si>
  <si>
    <t>POROTHERM 25 S  I Klasa 250*375*238</t>
  </si>
  <si>
    <t>POROTHERM 30 BETONSKI KUT</t>
  </si>
  <si>
    <t>POROTHERM 30 S KUT</t>
  </si>
  <si>
    <t>POROTHERM 30 S P + E PLUS 300*250*238</t>
  </si>
  <si>
    <t>POROTHERM 38 S KUT 380*250*238</t>
  </si>
  <si>
    <t>POROTHERM 38 S P + E PLUS 380*250*238</t>
  </si>
  <si>
    <t>POROTHERM NADVOJ 1.00</t>
  </si>
  <si>
    <t>POROTHERM NADVOJ 1.25</t>
  </si>
  <si>
    <t>POROTHERM NADVOJ 1.50</t>
  </si>
  <si>
    <t>POROTHERM NADVOJ 1.75</t>
  </si>
  <si>
    <t>POROTHERM NADVOJ 2.00</t>
  </si>
  <si>
    <t>POROTHERM NADVOJ 2.25</t>
  </si>
  <si>
    <t>POROTHERM NADVOJ 2.50</t>
  </si>
  <si>
    <t>POROTHERM NADVOJ 2.75</t>
  </si>
  <si>
    <t>POROTHERM NADVOJ 3.00</t>
  </si>
  <si>
    <t>POSUDA EKSP.5L 8 BARA</t>
  </si>
  <si>
    <t>POTPORA ZA VOD  922</t>
  </si>
  <si>
    <t>POTPORA ZA VOD 7003</t>
  </si>
  <si>
    <t>PRAH ZA ČIŠĆENJE DIMNJAKA DJAVOLINA</t>
  </si>
  <si>
    <t>PRAH ZA OZNAČAVANJE 300 G</t>
  </si>
  <si>
    <t>PREFABRIKACIJA POCINČANA 1/2"</t>
  </si>
  <si>
    <t>PREFABRIKACIJA POCINČANA 3/4"</t>
  </si>
  <si>
    <t>PRIGUŠNICA 1/2" KUTNA</t>
  </si>
  <si>
    <t>PRIJELAZNICA 15-1/2" ZIDNA MS.</t>
  </si>
  <si>
    <t>PRIJELAZNICA 15-3/4" A-4243G</t>
  </si>
  <si>
    <t>PRIJELAZNICA 18-1/2" A-4243G</t>
  </si>
  <si>
    <t>PRIJELAZNICA 18-1/2" A-4270G</t>
  </si>
  <si>
    <t>PRIJELAZNICA 18-3/4" A-4243G</t>
  </si>
  <si>
    <t>PRIJELAZNICA 18-3/4" A-4270G</t>
  </si>
  <si>
    <t>PRIJELAZNICA 22-1" A-4270G</t>
  </si>
  <si>
    <t>PRIJELAZNICA 22-3/4" A-4270G</t>
  </si>
  <si>
    <t>PRIJELAZNICA 28-1" A-4243</t>
  </si>
  <si>
    <t>PRIJELAZNICA 28-1" A-4270G</t>
  </si>
  <si>
    <t>PRIJELAZNICA 28-5/4" A-4243</t>
  </si>
  <si>
    <t>PRIJELAZNICA 28-5/4" A-4270G</t>
  </si>
  <si>
    <t>PRIKLJUČAK OG PVC III TEP</t>
  </si>
  <si>
    <t>PRIKLJUČNICA TEP EUROL MI ANTEN.</t>
  </si>
  <si>
    <t>PRIRUBNICA ZA MALU KB 14.2</t>
  </si>
  <si>
    <t>PRIRUBNICA ZA VELIKU KB 17.2</t>
  </si>
  <si>
    <t>PROFIL AL.COKL  3 CM</t>
  </si>
  <si>
    <t>PROFIL AL.COKL  8 CM</t>
  </si>
  <si>
    <t>PROFIL AL.COKL 10 CM</t>
  </si>
  <si>
    <t>PROFIL AL.KUTNI 25*10*2,7 m</t>
  </si>
  <si>
    <t>PROFIL AL.ZAOBLJENI MR12.5 ZL.</t>
  </si>
  <si>
    <t>PROFIL CD 60*27*0.6/3000</t>
  </si>
  <si>
    <t>PROFIL CW  50*3000</t>
  </si>
  <si>
    <t>PROFIL CW  50*4000</t>
  </si>
  <si>
    <t>PROFIL CW  75*0.6*4000</t>
  </si>
  <si>
    <t>PROFIL KUTNI ALU. 2500</t>
  </si>
  <si>
    <t>PROFIL KUTNI POC.ZA UN.ŽB. 2,75 m</t>
  </si>
  <si>
    <t>PROFIL KUTNI PVC S MREŽICOM 2.5 M</t>
  </si>
  <si>
    <t>PROFIL PARKET P 202/8 PR.</t>
  </si>
  <si>
    <t>PROFIL PARKET P 202/8 ZL.</t>
  </si>
  <si>
    <t>PROFIL PROTUKLIZNI 8 MM SIVI</t>
  </si>
  <si>
    <t>PROFIL PROTUKLIZNI MS  8 SMEĐI</t>
  </si>
  <si>
    <t>PROFIL PROTUKLIZNI MSA  8 al.nat.</t>
  </si>
  <si>
    <t>PROFIL PVC  8MM KUTNI BIJELI PR</t>
  </si>
  <si>
    <t>PROFIL PVC  8MM KUTNI SIVI PR</t>
  </si>
  <si>
    <t>PROFIL PVC  8MM ZAOBLJENI AQUAMARIN</t>
  </si>
  <si>
    <t>PROFIL PVC  8MM ZAOBLJENI EGEJ</t>
  </si>
  <si>
    <t>PROFIL PVC  8MM ZAOBLJENI JASM.</t>
  </si>
  <si>
    <t>PROFIL PVC  8MM ZAOBLJENI ROZA</t>
  </si>
  <si>
    <t>PROFIL PVC  8MM ZAOBLJENI SIVI</t>
  </si>
  <si>
    <t>PROFIL PVC  8MM ZAOBLJENI SV.SM</t>
  </si>
  <si>
    <t>PROFIL PVC  8MM ZAOBLJENI TERRA</t>
  </si>
  <si>
    <t>PROFIL PVC S MREŽICOM 2,5 M ZA OKAPNICU</t>
  </si>
  <si>
    <t>PROFIL UW  50*4000</t>
  </si>
  <si>
    <t>PROFIL UW  75*40*0.6*4000</t>
  </si>
  <si>
    <t>PROFIL ZA ODR.DEBLJINE ŽBUKE 10 MM/3M</t>
  </si>
  <si>
    <t>PROZOR  60* 90</t>
  </si>
  <si>
    <t>PROZOR  80* 60</t>
  </si>
  <si>
    <t>PROZOR 100*140</t>
  </si>
  <si>
    <t>PROZOR 120*120 DUPLI</t>
  </si>
  <si>
    <t>PROZOR 120*140</t>
  </si>
  <si>
    <t>PROZOR 129*150</t>
  </si>
  <si>
    <t>PROZOR 140*140 DUPLI</t>
  </si>
  <si>
    <t>PROZOR 180*120</t>
  </si>
  <si>
    <t>PROZOR 180*140</t>
  </si>
  <si>
    <t>PROZOR 219*150</t>
  </si>
  <si>
    <t>RAČVA PVC FI  32- 32/45"</t>
  </si>
  <si>
    <t>RAČVA PVC FI  32- 32/67"</t>
  </si>
  <si>
    <t>RAČVA PVC FI  32- 32/90"</t>
  </si>
  <si>
    <t>RAČVA PVC FI  50- 32/45"</t>
  </si>
  <si>
    <t>RAČVA PVC FI  50- 32/90"</t>
  </si>
  <si>
    <t>RAČVA PVC FI  50- 50/45"</t>
  </si>
  <si>
    <t>RAČVA PVC FI  50- 50/67"</t>
  </si>
  <si>
    <t>RAČVA PVC FI  50- 50/90"</t>
  </si>
  <si>
    <t>RAČVA PVC FI  75- 50/45"</t>
  </si>
  <si>
    <t>RAČVA PVC FI  75- 50/90"</t>
  </si>
  <si>
    <t>RAČVA PVC FI  75- 75/45"</t>
  </si>
  <si>
    <t>RAČVA PVC FI  75- 75/90"</t>
  </si>
  <si>
    <t>RAČVA PVC FI 110- 50/45"</t>
  </si>
  <si>
    <t>RAČVA PVC FI 110- 50/67"</t>
  </si>
  <si>
    <t>RAČVA PVC FI 110- 50/90"</t>
  </si>
  <si>
    <t>RAČVA PVC FI 110- 75/45"</t>
  </si>
  <si>
    <t>RAČVA PVC FI 110- 75/90"</t>
  </si>
  <si>
    <t>RAČVA PVC FI 110-110/45"</t>
  </si>
  <si>
    <t>RAČVA PVC FI 110-110/67"</t>
  </si>
  <si>
    <t>RAČVA PVC FI 110-110/90"</t>
  </si>
  <si>
    <t>RAČVA PVC FI 160-110/45"</t>
  </si>
  <si>
    <t>RAČVA PVC FI 160-110/90"</t>
  </si>
  <si>
    <t>RAČVA PVC FI 160-125/45"</t>
  </si>
  <si>
    <t>RAČVA PVC FI 160-125/90"</t>
  </si>
  <si>
    <t>RAČVA PVC FI 160-160/45"</t>
  </si>
  <si>
    <t>RAČVA PVC FI 160-160/90"</t>
  </si>
  <si>
    <t>RAČVA SILENTA FI  58- 58/45"</t>
  </si>
  <si>
    <t>RAČVA SILENTA FI  58- 58/87"</t>
  </si>
  <si>
    <t>RAČVA SILENTA FI  78- 58/45"</t>
  </si>
  <si>
    <t>RAČVA SILENTA FI  78- 58/87"</t>
  </si>
  <si>
    <t>RAČVA SILENTA FI  78- 78/87"</t>
  </si>
  <si>
    <t>RAČVA SILENTA FI 110- 58/45"</t>
  </si>
  <si>
    <t>RAČVA SILENTA FI 110- 58/87"</t>
  </si>
  <si>
    <t>RAČVA SILENTA FI 110- 78/45"</t>
  </si>
  <si>
    <t>RAČVA SILENTA FI 110- 78/87"</t>
  </si>
  <si>
    <t>RAČVA SILENTA FI 110-110/ 45"</t>
  </si>
  <si>
    <t>RAČVA SILENTA FI 110-110/ 87"</t>
  </si>
  <si>
    <t>RAČVA SILENTA FI 110-110/110" DUPLA</t>
  </si>
  <si>
    <t>RAČVA SILENTA FI 135-110/45"</t>
  </si>
  <si>
    <t>RAČVA SILENTA FI 135-110/87"</t>
  </si>
  <si>
    <t>RAČVA SILENTA FI 135-135/45"</t>
  </si>
  <si>
    <t>RAČVA SILENTA FI 160-110/45"</t>
  </si>
  <si>
    <t>RAČVA SILENTA FI 160-160/45"</t>
  </si>
  <si>
    <t>RAŠPA ZA DRVO POLUOKRUGLA 250 MM</t>
  </si>
  <si>
    <t>RAZDJELNIK FK I</t>
  </si>
  <si>
    <t>RAZDJELNIK FK III</t>
  </si>
  <si>
    <t>REDUKCIJA CH FI 1/2"-3/4" KONT</t>
  </si>
  <si>
    <t>REDUKCIJA CU 22-15</t>
  </si>
  <si>
    <t>REDUKCIJA CU 22-18</t>
  </si>
  <si>
    <t>REDUKCIJA CU 28-22</t>
  </si>
  <si>
    <t>REDUKCIJA PP-R FI 25-20</t>
  </si>
  <si>
    <t>REDUKCIJA PP-R FI 32-25</t>
  </si>
  <si>
    <t>REDUKCIJA PVC FI  50-32</t>
  </si>
  <si>
    <t>REDUKCIJA PVC FI  75- 50</t>
  </si>
  <si>
    <t>REDUKCIJA PVC FI 110- 50</t>
  </si>
  <si>
    <t>REDUKCIJA PVC FI 110- 75</t>
  </si>
  <si>
    <t>REDUKCIJA PVC FI 125-110</t>
  </si>
  <si>
    <t>REDUKCIJA PVC FI 160-110</t>
  </si>
  <si>
    <t>REDUKCIJA PVC FI 160-125</t>
  </si>
  <si>
    <t>REDUKCIJA SILENTA FI  78- 58"</t>
  </si>
  <si>
    <t>REDUKCIJA SILENTA FI 110- 58"</t>
  </si>
  <si>
    <t>REDUKCIJA SILENTA FI 110- 78"</t>
  </si>
  <si>
    <t>REDUKCIJA SILENTA FI 135-110"</t>
  </si>
  <si>
    <t>REDUKCIJA SILENTA FI 160-110"</t>
  </si>
  <si>
    <t>REVIZIJA PVC FI  50</t>
  </si>
  <si>
    <t>REVIZIJA PVC FI  75</t>
  </si>
  <si>
    <t>REVIZIJA PVC FI 110</t>
  </si>
  <si>
    <t>REVIZIJA PVC FI 125</t>
  </si>
  <si>
    <t>REVIZIJA SILENT WALL THICKNESS 3,5 mm FI 135</t>
  </si>
  <si>
    <t>REVIZIJA SILENT WALL THICKNESS 4,0 mm FI 160</t>
  </si>
  <si>
    <t>ROFIX XPS-R 80 MM IZOLACIONE PLOČE</t>
  </si>
  <si>
    <t>ROZETA 118/20 mm POCINČANA</t>
  </si>
  <si>
    <t>ROZETA PVC 15</t>
  </si>
  <si>
    <t>ROZETA PVC 18</t>
  </si>
  <si>
    <t>ROZETA PVC 22</t>
  </si>
  <si>
    <t>RUKOHVAT A 60*42</t>
  </si>
  <si>
    <t>RUKOHVAT B 60*23</t>
  </si>
  <si>
    <t>SCH.CIJEV KERAMIČKA UNI 16</t>
  </si>
  <si>
    <t>SCH.CIJEV KERAMIČKA UNI 20</t>
  </si>
  <si>
    <t>SCH.DIL.ROZETA 12</t>
  </si>
  <si>
    <t>SCH.DIL.ROZETA 14</t>
  </si>
  <si>
    <t>SCH.DIL.ROZETA 16</t>
  </si>
  <si>
    <t>SCH.DIL.ROZETA 20</t>
  </si>
  <si>
    <t>SCH.DIM.SIH 14 1.5M SET FINAL</t>
  </si>
  <si>
    <t>SCH.DIM.SIH 14L ADVANCE 7M SET s ventilacijom</t>
  </si>
  <si>
    <t>SCH.DIM.SIH 20 1.5M SET FINAL</t>
  </si>
  <si>
    <t>SCH.DIM.SIH 20 3 M SET</t>
  </si>
  <si>
    <t>SCH.KONUS UŠĆA S ODST.PRST.14</t>
  </si>
  <si>
    <t>SCH.KONUS UŠĆA S ODST.PRST.16</t>
  </si>
  <si>
    <t>SCH.KONUS UŠĆA S ODST.PRST.20</t>
  </si>
  <si>
    <t>SCH.PLAŠT 14 L FINAL</t>
  </si>
  <si>
    <t>SCH.PLAŠT 18</t>
  </si>
  <si>
    <t>SCH.PLAŠT 18 FINAL</t>
  </si>
  <si>
    <t>SCH.PLAŠT 20</t>
  </si>
  <si>
    <t>SCH.PLAŠT 50</t>
  </si>
  <si>
    <t>SCH.PRIKLJUČAK ZA PEĆ 16</t>
  </si>
  <si>
    <t>SCH.PRIKLJUČAK ZA PEĆ 16 (45)</t>
  </si>
  <si>
    <t>SCH.PRIKLJUČAK ZA PEĆ 20</t>
  </si>
  <si>
    <t>SCH.PRIKLJUČAK ZA VRATA 12</t>
  </si>
  <si>
    <t>SCH.PRIKLJUČAK ZA VRATA 16</t>
  </si>
  <si>
    <t>SCH.ŠAMOTNA CIJEV 12</t>
  </si>
  <si>
    <t>SCH.ŠAMOTNA CIJEV 14</t>
  </si>
  <si>
    <t>SCH.ŠAMOTNA CIJEV 20</t>
  </si>
  <si>
    <t>SCH.TERVOL IZO-PLOČA 33 MM 20</t>
  </si>
  <si>
    <t>SCH.TERVOL UŽE</t>
  </si>
  <si>
    <t>SCH.UKRASNA ROZETA 160 BIJELA</t>
  </si>
  <si>
    <t>SCH.VENTILAC.KANAL L-3</t>
  </si>
  <si>
    <t>SCH.ZAVRŠNA PLOČA 18 GFB</t>
  </si>
  <si>
    <t>SCH.ZAVRŠNA PLOČA 20</t>
  </si>
  <si>
    <t>SCH.ZAVRŠNA PLOČA FINAL ZA ROZETU 16</t>
  </si>
  <si>
    <t>SCH.ZAVRŠNA PLOČA FINAL ZA ROZETU 20</t>
  </si>
  <si>
    <t>SENZOR</t>
  </si>
  <si>
    <t>SET PRIKLJ.KOMADA S LUKOVIMA 90*</t>
  </si>
  <si>
    <t>SIFON ZA BIDE</t>
  </si>
  <si>
    <t>SIFON ZA KORITO 1</t>
  </si>
  <si>
    <t>SIFON ZA PERILICU RUBLJA</t>
  </si>
  <si>
    <t>SILIKATNI GLAJ.  OMET BIJELI 25KG</t>
  </si>
  <si>
    <t>SILIKON U 310 ML BIJELI</t>
  </si>
  <si>
    <t>SJEKAČ SDS-MAX 250 MM</t>
  </si>
  <si>
    <t>SKLOPKA FID 25/0.03A</t>
  </si>
  <si>
    <t>SKLOPKA MSN 2-4</t>
  </si>
  <si>
    <t>SKLOPKA MSN 4-6 3A</t>
  </si>
  <si>
    <t>SKLOPKA SPROVODNA</t>
  </si>
  <si>
    <t>SKLOPKA TLAČNA 1,4-5 BAR</t>
  </si>
  <si>
    <t>SKLOPKA TLAČNA 4,8-12 BAR</t>
  </si>
  <si>
    <t>SLAVINA 3/4"</t>
  </si>
  <si>
    <t>SLIVNIK BETONSKI  60*17*7</t>
  </si>
  <si>
    <t>SLIVNIK BETONSKI  60*25*5</t>
  </si>
  <si>
    <t>SLIVNIK PVC FI 50 SA PP</t>
  </si>
  <si>
    <t>SLIVNIK PVC FI 75 SA PP</t>
  </si>
  <si>
    <t>SPOJKA KLIZNA FI  50</t>
  </si>
  <si>
    <t>SPOJKA KLIZNA FI  75</t>
  </si>
  <si>
    <t>SPOJKA KLIZNA FI 110</t>
  </si>
  <si>
    <t>SPOJKA KLIZNA FI 125</t>
  </si>
  <si>
    <t>SPOJNICA JAP.POCINČANA</t>
  </si>
  <si>
    <t>SPOJNICA MS 1/2" 1/1</t>
  </si>
  <si>
    <t>SPOJNICA MS 3/4" 1/1</t>
  </si>
  <si>
    <t>SPOJNICA MS 3/4" 2/2</t>
  </si>
  <si>
    <t>SPOJNICA ODMIČNA A-110</t>
  </si>
  <si>
    <t>SPOJNICA PNT 13</t>
  </si>
  <si>
    <t>SPOJNICA PNT FI 16</t>
  </si>
  <si>
    <t>SPOJNICA PNT FI 23</t>
  </si>
  <si>
    <t>SPOJNICA RAD. 1"</t>
  </si>
  <si>
    <t>SPOJNICA SILENTA KLIZNA  58 mm</t>
  </si>
  <si>
    <t>SPOJNICA SILENTA KLIZNA  78 mm</t>
  </si>
  <si>
    <t>SPOJNICA SILENTA KLIZNA 110 mm</t>
  </si>
  <si>
    <t>SPOJNICA SILENTA KLIZNA 135 mm</t>
  </si>
  <si>
    <t>SPOJNICA SILENTA KLIZNA 160 mm</t>
  </si>
  <si>
    <t>SPOJNICA SILENTA NORM SOCKET  58 mm</t>
  </si>
  <si>
    <t>SPOJNICA SILENTA NORM SOCKET 110 mm</t>
  </si>
  <si>
    <t>SPOJNICA TOKARENA 10* 60</t>
  </si>
  <si>
    <t>SPOJNICA TOKARENA 12* 80</t>
  </si>
  <si>
    <t>SPOJNICA ZA SKELU OKRETNA,MINIZIRANA</t>
  </si>
  <si>
    <t>SPUŽVICA BRUSNA SET 3/1</t>
  </si>
  <si>
    <t>SPUŽVICA BRUSNA SREDNJE FINA</t>
  </si>
  <si>
    <t>SPUŽVICA BRUSNA SREDNJE GRUBA</t>
  </si>
  <si>
    <t>STAKLO SRS 60W</t>
  </si>
  <si>
    <t>STAKLO VATROSTALNO 31*24,5 ZA KAMIN</t>
  </si>
  <si>
    <t>STARTER SF2</t>
  </si>
  <si>
    <t>STIGOLIT kompl A/25+B/2=27/2</t>
  </si>
  <si>
    <t>STIROPOR ISOMASTER XPS  5 CM</t>
  </si>
  <si>
    <t>STOPICA NATIČNA 1,5</t>
  </si>
  <si>
    <t>STOPICA SORT</t>
  </si>
  <si>
    <t>STOPICA VIL.IZOL.2.5 B1</t>
  </si>
  <si>
    <t>STRUGAČ ZA BOJU 50 MM CLASSIC</t>
  </si>
  <si>
    <t>STRUGAČ ZA BOJU 70 MM CLASSIC</t>
  </si>
  <si>
    <t>STRUGAČ ZA PARKET 50 MM PROFESSIONAL</t>
  </si>
  <si>
    <t>STUPAC TOKARENI 44*44*800</t>
  </si>
  <si>
    <t>STUPAC TOKARENI 75*75*980</t>
  </si>
  <si>
    <t>SVRDLO SPIRAL.HSS 5.0*86*52</t>
  </si>
  <si>
    <t>SVRDLO SPIRAL.HSS 6.5*101*63</t>
  </si>
  <si>
    <t>SVRDLO SPIRAL.HSS 9.0*125*81</t>
  </si>
  <si>
    <t>SVRDLO SPIRAL.HSS12.0*151*121</t>
  </si>
  <si>
    <t>SVRDLO ZA BETON 10*120 mm</t>
  </si>
  <si>
    <t>SVRDLO ZA BETON 12*150 mm</t>
  </si>
  <si>
    <t>SVRDLO ZA BETON SDS FI 10*160</t>
  </si>
  <si>
    <t>SVRDLO ZA BETON SDS+ FI  5* 50*110</t>
  </si>
  <si>
    <t>SVRDLO ZA BETON SDS+ FI  5*100*160</t>
  </si>
  <si>
    <t>SVRDLO ZA BETON SDS+ FI 10* 50*110</t>
  </si>
  <si>
    <t>SVRDLO ZA BETON SDS+ FI 10*100*160</t>
  </si>
  <si>
    <t>SVRDLO ZA BETON SDS+ FI 12*100*160</t>
  </si>
  <si>
    <t>SVRDLO ZA BETON SDS+ FI 12*150*200</t>
  </si>
  <si>
    <t>SVRDLO ZA DRVO FI  4</t>
  </si>
  <si>
    <t>SVRDLO ZA DRVO FI  5</t>
  </si>
  <si>
    <t>SVRDLO ZA DRVO FI  6</t>
  </si>
  <si>
    <t>SVRDLO ZA DRVO FI  7</t>
  </si>
  <si>
    <t>SVRDLO ZA DRVO FI  8</t>
  </si>
  <si>
    <t>SVRDLO ZA DRVO FI  9</t>
  </si>
  <si>
    <t>SVRDLO ZA DRVO FI 10</t>
  </si>
  <si>
    <t>SVRDLO ZA DRVO FI 12</t>
  </si>
  <si>
    <t>SVRDLO ZA KAMEN 12*150 mm</t>
  </si>
  <si>
    <t>SVRDLO ZA METAL HSS-G  1,0 MM TUBA</t>
  </si>
  <si>
    <t>SVRDLO ZA METAL HSS-G  4,5 MM TUBA</t>
  </si>
  <si>
    <t>ŠIFRE</t>
  </si>
  <si>
    <t>ŠIPKA NAVOJNA M  6</t>
  </si>
  <si>
    <t>ŠPAHTLA LOPATICA TRI-COLOR 1"</t>
  </si>
  <si>
    <t>ŠPAHTLA LOPATICA TRI-COLOR 1,5"</t>
  </si>
  <si>
    <t>ŠTITNIK ZA KOLJENA</t>
  </si>
  <si>
    <t>ŠTITNIK ZA KOLJENA MACH2  M2-GEN</t>
  </si>
  <si>
    <t>T-KOMAD CU 15</t>
  </si>
  <si>
    <t>T-KOMAD CU 15-18-15</t>
  </si>
  <si>
    <t>T-KOMAD CU 15-22-15</t>
  </si>
  <si>
    <t>T-KOMAD CU 18</t>
  </si>
  <si>
    <t>T-KOMAD CU 18-15-15</t>
  </si>
  <si>
    <t>T-KOMAD CU 18-15-18</t>
  </si>
  <si>
    <t>T-KOMAD CU 18-18-15</t>
  </si>
  <si>
    <t>T-KOMAD CU 18-22-15</t>
  </si>
  <si>
    <t>T-KOMAD CU 18-22-18</t>
  </si>
  <si>
    <t>T-KOMAD CU 22</t>
  </si>
  <si>
    <t>T-KOMAD CU 22-15-15</t>
  </si>
  <si>
    <t>T-KOMAD CU 22-15-18</t>
  </si>
  <si>
    <t>T-KOMAD CU 22-18-15</t>
  </si>
  <si>
    <t>T-KOMAD CU 22-18-18</t>
  </si>
  <si>
    <t>T-KOMAD CU 22-18-22</t>
  </si>
  <si>
    <t>T-KOMAD CU 22-22-15</t>
  </si>
  <si>
    <t>T-KOMAD CU 22-22-18</t>
  </si>
  <si>
    <t>T-KOMAD CU 22-28-22</t>
  </si>
  <si>
    <t>T-KOMAD CU 28</t>
  </si>
  <si>
    <t>T-KOMAD CU 28-15-28</t>
  </si>
  <si>
    <t>T-KOMAD CU 28-18-15</t>
  </si>
  <si>
    <t>T-KOMAD CU 28-18-18</t>
  </si>
  <si>
    <t>T-KOMAD CU 28-18-28</t>
  </si>
  <si>
    <t>T-KOMAD CU 28-22-15</t>
  </si>
  <si>
    <t>T-KOMAD CU 28-22-28</t>
  </si>
  <si>
    <t>T-KOMAD PP-R FI 20 UN SA MET.UL.</t>
  </si>
  <si>
    <t>T-KOMAD PP-R FI 25</t>
  </si>
  <si>
    <t>T-KOMAD PP-R FI 25 UN SA MET.UL.</t>
  </si>
  <si>
    <t>T-KOMAD PP-R FI 32</t>
  </si>
  <si>
    <t>TERMOSTAT SOBNI</t>
  </si>
  <si>
    <t>TIPKALO CARIVA S TINJALICOM P/Ž</t>
  </si>
  <si>
    <t>TIPKALO TEP S TINJALICOM</t>
  </si>
  <si>
    <t>TIPKALO ZA ZVONO OMEGA</t>
  </si>
  <si>
    <t>TIPL 12* 66 PL.SHARK</t>
  </si>
  <si>
    <t>TIPL NAJLONSKI  6*30</t>
  </si>
  <si>
    <t>TIPL UDARNI 6*60 PVC</t>
  </si>
  <si>
    <t>TIPL UDARNI WZS 6* 50 METAL.</t>
  </si>
  <si>
    <t>TIPL ZA GKP</t>
  </si>
  <si>
    <t>TIPL ZA TERMOIZOL.140 CM</t>
  </si>
  <si>
    <t>TRAKA BANDAŽIR SAMOLJEP.90 M</t>
  </si>
  <si>
    <t>TRAKA DVOSTRANA 50 MM * 5 M</t>
  </si>
  <si>
    <t>TRAKA LJEPLJIVA DO 350° C ALU</t>
  </si>
  <si>
    <t>TRAKA MREŽASTA ZA POPR.PUKOTINA 50</t>
  </si>
  <si>
    <t>TRAKA ZA BRTVLJENJE 10 M</t>
  </si>
  <si>
    <t>TUŠ KADA 80 LONJA</t>
  </si>
  <si>
    <t>TUŠ KADA 80 ODRA</t>
  </si>
  <si>
    <t>TUŠ KADA 80*80 SILBA BIJELA PVC</t>
  </si>
  <si>
    <t>TUŠ KADA 90</t>
  </si>
  <si>
    <t>TUŠ KADA 90 ČIKOLA BIJELA</t>
  </si>
  <si>
    <t>UMIVAONIK VALENTINA 670 D-1</t>
  </si>
  <si>
    <t>VALJAK 24 CM RUSTIKA RUPE MAX</t>
  </si>
  <si>
    <t>VALJAK ZA CIJEVI</t>
  </si>
  <si>
    <t>VENTIL KUGLASTI 1/2" PLIN</t>
  </si>
  <si>
    <t>VENTIL KUGLASTI 3/4" PLIN</t>
  </si>
  <si>
    <t>VENTIL KUGLASTI 3/4" VODA</t>
  </si>
  <si>
    <t>VENTIL KUTNI TERM.RA.N-15</t>
  </si>
  <si>
    <t>VENTIL NEP. 1/2"</t>
  </si>
  <si>
    <t>VENTIL PP-R FI 20 S KAPOM</t>
  </si>
  <si>
    <t>VENTIL PP-R FI 32 FT KOTAČ ZELENI</t>
  </si>
  <si>
    <t>VENTIL S KAPOM 1/2"</t>
  </si>
  <si>
    <t>VENTIL S KAPOM 3/4"</t>
  </si>
  <si>
    <t>VENTIL SIG. ZA V.B. 1/2"</t>
  </si>
  <si>
    <t>VENTIL SIG.3/4" 2.5 BARA</t>
  </si>
  <si>
    <t>VENTIL TER.KUTNI 1/2"</t>
  </si>
  <si>
    <t>VENTIL TER.UGR.5154</t>
  </si>
  <si>
    <t>VESTA FAIRBANKS pletena</t>
  </si>
  <si>
    <t>VEZICA PVC 140</t>
  </si>
  <si>
    <t>VIJAK DIJANA  6*60</t>
  </si>
  <si>
    <t>VIJAK DIJANA AW-PRIHV. 8* 80</t>
  </si>
  <si>
    <t>VIJAK DIJANA AW-PRIHV. 8*100</t>
  </si>
  <si>
    <t>VIJAK DRVO  6*120 DIN 571</t>
  </si>
  <si>
    <t>VIJAK HV 16*40</t>
  </si>
  <si>
    <t>VIJAK IVER 3* 17</t>
  </si>
  <si>
    <t>VIJAK IVER 3.5*20</t>
  </si>
  <si>
    <t>VIJAK IVER 4* 16</t>
  </si>
  <si>
    <t>VIJAK IVER 4* 25</t>
  </si>
  <si>
    <t>VIJAK IVER 5* 40</t>
  </si>
  <si>
    <t>VIJAK L 6* 65</t>
  </si>
  <si>
    <t>VIJAK L 6* 80</t>
  </si>
  <si>
    <t>VIJAK L 6*100</t>
  </si>
  <si>
    <t>VIJAK LIM 3.5*13 DIN 7981</t>
  </si>
  <si>
    <t>VIJAK LIM 3.9*13 ZN DIN 7982</t>
  </si>
  <si>
    <t>VIJAK LIM 3.9*16 DIN 7981</t>
  </si>
  <si>
    <t>VIJAK LIM 3.9*19 DIN 7981</t>
  </si>
  <si>
    <t>VIJAK LIM 3.9*22 ZN 7981</t>
  </si>
  <si>
    <t>VIJAK LIM 3.9*25 ZN 7981</t>
  </si>
  <si>
    <t>VIJAK LIM 3.9*32 ZN</t>
  </si>
  <si>
    <t>VIJAK LIM 4.2*16 ZN 7982</t>
  </si>
  <si>
    <t>VIJAK LIM 4.8*25 DIN 7981</t>
  </si>
  <si>
    <t>VIJAK M  5*20 ZN 933</t>
  </si>
  <si>
    <t>VIJAK M  5*40</t>
  </si>
  <si>
    <t>VIJAK M  6* 20 DIN 933</t>
  </si>
  <si>
    <t>VIJAK M  6* 30 DIN 603 ZN</t>
  </si>
  <si>
    <t>VIJAK M  6* 30 DIN 933</t>
  </si>
  <si>
    <t>VIJAK M  6* 40 ZN 933</t>
  </si>
  <si>
    <t>VIJAK M  6* 40 ZN DIN 603</t>
  </si>
  <si>
    <t>VIJAK M  6* 50 ZN DIN 603</t>
  </si>
  <si>
    <t>VIJAK M  6* 80 ZN DIN 603</t>
  </si>
  <si>
    <t>VIJAK M  6* 90 ZN 603</t>
  </si>
  <si>
    <t>VIJAK M  6*100 ZN 931</t>
  </si>
  <si>
    <t>VIJAK M  8* 40 ZN 603</t>
  </si>
  <si>
    <t>VIJAK M  8* 50</t>
  </si>
  <si>
    <t>VIJAK M  8* 50 ZN 933</t>
  </si>
  <si>
    <t>VIJAK M  8* 60 DIN 933</t>
  </si>
  <si>
    <t>VIJAK M  8* 60 ZN 603</t>
  </si>
  <si>
    <t>VIJAK M  8* 70 ZN 933</t>
  </si>
  <si>
    <t>VIJAK M  8* 80 ZN 931</t>
  </si>
  <si>
    <t>VIJAK M  8* 80 ZN 933</t>
  </si>
  <si>
    <t>VIJAK M 10* 40 ZN 933</t>
  </si>
  <si>
    <t>VIJAK M 10* 50 DIN 933</t>
  </si>
  <si>
    <t>VIJAK M 10* 60 ZN 933</t>
  </si>
  <si>
    <t>VIJAK PRISJEDNI 10 A</t>
  </si>
  <si>
    <t>VIJAK PRISJEDNI 20 A</t>
  </si>
  <si>
    <t>VIJAK PRISJEDNI 25 A</t>
  </si>
  <si>
    <t>VIJAK PRISJEDNI 35A</t>
  </si>
  <si>
    <t>VIJAK PRISJEDNI 50 A</t>
  </si>
  <si>
    <t>VIJAK PRISJEDNI 63 A</t>
  </si>
  <si>
    <t>VIJAK S KUKOM/STROP 5* 80</t>
  </si>
  <si>
    <t>VIJAK S KUKOM/STROP 5*100</t>
  </si>
  <si>
    <t>VIJAK SIDRENI M  8*30*95</t>
  </si>
  <si>
    <t>VIJAK TORBAN</t>
  </si>
  <si>
    <t>VIJAK TTPC 25</t>
  </si>
  <si>
    <t>VIJAK TTPC 35</t>
  </si>
  <si>
    <t>VIJAK ZA GKP 3.5*13.5</t>
  </si>
  <si>
    <t>VJEŠALICA</t>
  </si>
  <si>
    <t>VODILICA KREM 400 MM</t>
  </si>
  <si>
    <t>VODILICA KREM 450 MM</t>
  </si>
  <si>
    <t>VODILICA KREM 500 MM</t>
  </si>
  <si>
    <t>VRATA BALKONSKA  80X210+20 PVC SA</t>
  </si>
  <si>
    <t>VRATA BALKONSKA  89*234</t>
  </si>
  <si>
    <t>VRATA BALKONSKA 140*210</t>
  </si>
  <si>
    <t>VRATA SOBNA  70*205 PUNA HR.DEK</t>
  </si>
  <si>
    <t>VRATA SOBNA  70*205 ŠPERANA BIJELA</t>
  </si>
  <si>
    <t>VRATA SOBNA  71*198 PUNA LESONIT</t>
  </si>
  <si>
    <t>VRATA SOBNA  79*204*10 EC-TENA-P HR-HR</t>
  </si>
  <si>
    <t>VRATA SOBNA  80*205 POLUOST.LES</t>
  </si>
  <si>
    <t>VRATA SOBNA  80*205 PUNA HR.DEK</t>
  </si>
  <si>
    <t>VRATA SOBNA  80*205 PUNA LESON.</t>
  </si>
  <si>
    <t>VRATA SOBNA  80*205 PUNA OPL.BUKVA</t>
  </si>
  <si>
    <t>VRATA SOBNA  80*205 ŠPERANA BIJELA</t>
  </si>
  <si>
    <t>VRATA SOBNA  85</t>
  </si>
  <si>
    <t>VRATA SOBNA  89*204*100 EC-TENA-P HR-HR</t>
  </si>
  <si>
    <t>VRATA SOBNA  89*204*261-300 EX-ANA HR-TIK</t>
  </si>
  <si>
    <t>VRATA SOBNA  90*205 OST.HR.DEK.</t>
  </si>
  <si>
    <t>VRATA SOBNA  90*205 OST.S REŠET.HR.DEK.</t>
  </si>
  <si>
    <t>VRATA SOBNA  90*205 POLUOST.LES</t>
  </si>
  <si>
    <t>VRATA SOBNA  90*205 PUNA HR.DEK</t>
  </si>
  <si>
    <t>VRATA SOBNA  99*204 PUNA LAKERKO LA308</t>
  </si>
  <si>
    <t>VRATA SOBNA  99*204*101-140 EC-TENA-P</t>
  </si>
  <si>
    <t>VRATA ULAZNA 105/110*205/213</t>
  </si>
  <si>
    <t>VRATA ULAZNA 110*210</t>
  </si>
  <si>
    <t>VRATA ULAZNA 110*210 T-1</t>
  </si>
  <si>
    <t>VRATA ULAZNA S-4211 130x210x4,2</t>
  </si>
  <si>
    <t>VRATA ULAZNA S-4212 140x210x4,2</t>
  </si>
  <si>
    <t>VRATA ZA KALIJEVU PEĆ ALBATROS - DALI</t>
  </si>
  <si>
    <t>VRATA ZA KALIJEVU PEĆ BAROK - PIKSLA</t>
  </si>
  <si>
    <t>VRATA ZA KALIJEVU PEĆ DOMINO- PIKSLA</t>
  </si>
  <si>
    <t>VRATA ZA KALIJEVU PEĆ DOMINO- VELIKA</t>
  </si>
  <si>
    <t>VRATA ZA KALIJEVU PEĆ VCP -P W 190023</t>
  </si>
  <si>
    <t>VUNA KAMENA  6 CM TVRDA KI DDP</t>
  </si>
  <si>
    <t>VUNA MINERALNA  2 CM URSA</t>
  </si>
  <si>
    <t>VUNA MINERALNA 10 CM URSA ELF</t>
  </si>
  <si>
    <t>VUNA ZA ČIŠĆENJE ROTHENB.</t>
  </si>
  <si>
    <t>WC DASKA PVC  BIJELA ART 6137-2</t>
  </si>
  <si>
    <t>WC DASKA PVC BIJELA</t>
  </si>
  <si>
    <t>WC UMETAK RINGO</t>
  </si>
  <si>
    <t>ZAKOVICA-BLOK 5*30 PIAS AL/ST</t>
  </si>
  <si>
    <t>ZRAČNIK BETONSKI 130 INTERKOMERC</t>
  </si>
  <si>
    <t>ZVONO 220 V NA ŠINU</t>
  </si>
  <si>
    <t>ŽABICA GRAĐEVINSKA</t>
  </si>
  <si>
    <t>ŽALUZINA  80* 90</t>
  </si>
  <si>
    <t>ŽALUZINA 120*140</t>
  </si>
  <si>
    <t>ŽALUZINA 140*140</t>
  </si>
  <si>
    <t>ŽALUZINA 140*220</t>
  </si>
  <si>
    <t>ŽARULJA   15W E14</t>
  </si>
  <si>
    <t>ŽELJEZO BETON. GLATKO FI  6</t>
  </si>
  <si>
    <t>ŽELJEZO BETON. GLATKO FI 10</t>
  </si>
  <si>
    <t>ŽELJEZO BETON. REBRASTO FI 10</t>
  </si>
  <si>
    <t>ŽELJEZO BETON. REBRASTO FI 12</t>
  </si>
  <si>
    <t>ŽELJEZO BETON. REBRASTO FI 16</t>
  </si>
  <si>
    <t>ŽELJEZO PLOSNO  50* 5</t>
  </si>
  <si>
    <t>ŽICA P 1.5 mm2</t>
  </si>
  <si>
    <t>ŽICA P 2.5 mm2</t>
  </si>
  <si>
    <t>ŽICA P/F  1.5 mm2</t>
  </si>
  <si>
    <t>ŽICA P/F  2.5 mm2</t>
  </si>
  <si>
    <t>ŽICA P/F  4 mm2</t>
  </si>
  <si>
    <t>ŽICA P/F  6 mm2</t>
  </si>
  <si>
    <t>ŽICA P/F 10 mm2</t>
  </si>
  <si>
    <t>ŽICA PALJENA 1.20</t>
  </si>
  <si>
    <t>ŽICA PALJENA 1.40</t>
  </si>
  <si>
    <t>ŽICA PALJENA 1.80</t>
  </si>
  <si>
    <t>ŽICA PALJENA 2.80</t>
  </si>
  <si>
    <t>ŽICA POCINČANA 2.0 mm KOLUT</t>
  </si>
  <si>
    <t>ŽLICA  60*85 ZA UNUTARNJI KUT MAX RSF SOFT</t>
  </si>
  <si>
    <t>ŽLICA  60*85 ZA VANJSKI KUT MAX RSF SOFT</t>
  </si>
  <si>
    <t>ŽLJEBNJAK CARSKI CRVENI</t>
  </si>
  <si>
    <t>Stranica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</si>
</sst>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k_n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Black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14"/>
      <color rgb="FF000000"/>
      <name val="Arial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88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wrapText="1"/>
    </xf>
    <xf numFmtId="0" fontId="0" fillId="2" borderId="3" xfId="0" applyFill="1" applyBorder="1"/>
    <xf numFmtId="0" fontId="0" fillId="2" borderId="4" xfId="0" applyFill="1" applyBorder="1"/>
    <xf numFmtId="0" fontId="0" fillId="0" borderId="6" xfId="0" applyBorder="1"/>
    <xf numFmtId="0" fontId="0" fillId="0" borderId="7" xfId="0" applyBorder="1"/>
    <xf numFmtId="0" fontId="0" fillId="0" borderId="3" xfId="0" applyBorder="1"/>
    <xf numFmtId="0" fontId="0" fillId="0" borderId="11" xfId="0" applyBorder="1"/>
    <xf numFmtId="0" fontId="0" fillId="0" borderId="12" xfId="0" applyBorder="1"/>
    <xf numFmtId="0" fontId="0" fillId="0" borderId="16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17" xfId="0" applyBorder="1"/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0" fillId="0" borderId="0" xfId="0" applyBorder="1"/>
    <xf numFmtId="164" fontId="0" fillId="0" borderId="0" xfId="0" applyNumberFormat="1"/>
    <xf numFmtId="164" fontId="0" fillId="0" borderId="1" xfId="0" applyNumberFormat="1" applyBorder="1" applyAlignment="1">
      <alignment wrapText="1"/>
    </xf>
    <xf numFmtId="164" fontId="0" fillId="0" borderId="1" xfId="0" applyNumberFormat="1" applyBorder="1"/>
    <xf numFmtId="164" fontId="0" fillId="2" borderId="1" xfId="0" applyNumberFormat="1" applyFill="1" applyBorder="1"/>
    <xf numFmtId="164" fontId="0" fillId="0" borderId="0" xfId="0" applyNumberFormat="1" applyBorder="1"/>
    <xf numFmtId="164" fontId="0" fillId="2" borderId="2" xfId="0" applyNumberFormat="1" applyFill="1" applyBorder="1"/>
    <xf numFmtId="164" fontId="0" fillId="0" borderId="6" xfId="0" applyNumberFormat="1" applyBorder="1"/>
    <xf numFmtId="164" fontId="0" fillId="2" borderId="5" xfId="0" applyNumberFormat="1" applyFill="1" applyBorder="1"/>
    <xf numFmtId="164" fontId="2" fillId="0" borderId="0" xfId="0" applyNumberFormat="1" applyFont="1" applyAlignment="1">
      <alignment wrapText="1"/>
    </xf>
    <xf numFmtId="164" fontId="0" fillId="2" borderId="10" xfId="0" applyNumberFormat="1" applyFill="1" applyBorder="1"/>
    <xf numFmtId="0" fontId="0" fillId="0" borderId="21" xfId="0" applyBorder="1"/>
    <xf numFmtId="0" fontId="0" fillId="0" borderId="16" xfId="0" applyBorder="1"/>
    <xf numFmtId="164" fontId="0" fillId="0" borderId="10" xfId="0" applyNumberFormat="1" applyBorder="1"/>
    <xf numFmtId="0" fontId="0" fillId="0" borderId="23" xfId="0" applyBorder="1"/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1" xfId="0" applyBorder="1" applyAlignment="1"/>
    <xf numFmtId="0" fontId="0" fillId="0" borderId="9" xfId="0" applyBorder="1" applyAlignment="1"/>
    <xf numFmtId="0" fontId="0" fillId="0" borderId="15" xfId="0" applyBorder="1" applyAlignment="1"/>
    <xf numFmtId="16" fontId="0" fillId="0" borderId="0" xfId="0" applyNumberFormat="1"/>
    <xf numFmtId="0" fontId="0" fillId="0" borderId="28" xfId="0" applyBorder="1" applyAlignment="1">
      <alignment wrapText="1"/>
    </xf>
    <xf numFmtId="0" fontId="0" fillId="0" borderId="29" xfId="0" applyBorder="1" applyAlignment="1">
      <alignment wrapText="1"/>
    </xf>
    <xf numFmtId="0" fontId="0" fillId="0" borderId="30" xfId="0" applyBorder="1"/>
    <xf numFmtId="0" fontId="0" fillId="0" borderId="31" xfId="0" applyBorder="1" applyAlignment="1">
      <alignment wrapText="1"/>
    </xf>
    <xf numFmtId="0" fontId="0" fillId="0" borderId="29" xfId="0" applyBorder="1"/>
    <xf numFmtId="0" fontId="0" fillId="0" borderId="13" xfId="0" applyBorder="1"/>
    <xf numFmtId="0" fontId="0" fillId="0" borderId="8" xfId="0" applyBorder="1"/>
    <xf numFmtId="0" fontId="0" fillId="0" borderId="32" xfId="0" applyBorder="1" applyAlignment="1"/>
    <xf numFmtId="0" fontId="0" fillId="0" borderId="13" xfId="0" applyBorder="1" applyAlignment="1">
      <alignment wrapText="1"/>
    </xf>
    <xf numFmtId="0" fontId="0" fillId="0" borderId="33" xfId="0" applyBorder="1" applyAlignment="1"/>
    <xf numFmtId="0" fontId="0" fillId="0" borderId="11" xfId="0" applyBorder="1" applyAlignment="1"/>
    <xf numFmtId="0" fontId="0" fillId="0" borderId="4" xfId="0" applyBorder="1" applyAlignment="1"/>
    <xf numFmtId="0" fontId="0" fillId="3" borderId="0" xfId="0" applyFill="1"/>
    <xf numFmtId="0" fontId="0" fillId="3" borderId="0" xfId="0" applyFill="1" applyBorder="1"/>
    <xf numFmtId="164" fontId="0" fillId="3" borderId="0" xfId="0" applyNumberFormat="1" applyFill="1" applyBorder="1"/>
    <xf numFmtId="0" fontId="1" fillId="0" borderId="0" xfId="0" applyFont="1" applyAlignment="1"/>
    <xf numFmtId="0" fontId="0" fillId="0" borderId="0" xfId="0" applyAlignment="1"/>
    <xf numFmtId="0" fontId="0" fillId="0" borderId="22" xfId="0" applyBorder="1" applyAlignment="1">
      <alignment wrapText="1"/>
    </xf>
    <xf numFmtId="0" fontId="0" fillId="0" borderId="20" xfId="0" applyBorder="1" applyAlignment="1">
      <alignment wrapText="1"/>
    </xf>
    <xf numFmtId="0" fontId="0" fillId="2" borderId="3" xfId="0" applyFill="1" applyBorder="1" applyAlignment="1">
      <alignment horizontal="right"/>
    </xf>
    <xf numFmtId="0" fontId="0" fillId="2" borderId="4" xfId="0" applyFill="1" applyBorder="1" applyAlignment="1">
      <alignment horizontal="right"/>
    </xf>
    <xf numFmtId="0" fontId="0" fillId="2" borderId="20" xfId="0" applyFill="1" applyBorder="1" applyAlignment="1">
      <alignment horizontal="right"/>
    </xf>
    <xf numFmtId="0" fontId="0" fillId="0" borderId="20" xfId="0" applyBorder="1" applyAlignment="1"/>
    <xf numFmtId="0" fontId="0" fillId="0" borderId="26" xfId="0" applyBorder="1" applyAlignment="1">
      <alignment wrapText="1"/>
    </xf>
    <xf numFmtId="0" fontId="0" fillId="0" borderId="27" xfId="0" applyBorder="1" applyAlignment="1"/>
    <xf numFmtId="0" fontId="0" fillId="0" borderId="3" xfId="0" applyBorder="1" applyAlignment="1">
      <alignment wrapText="1"/>
    </xf>
    <xf numFmtId="0" fontId="0" fillId="0" borderId="5" xfId="0" applyBorder="1" applyAlignment="1"/>
    <xf numFmtId="0" fontId="0" fillId="0" borderId="13" xfId="0" applyBorder="1" applyAlignment="1">
      <alignment wrapText="1"/>
    </xf>
    <xf numFmtId="0" fontId="0" fillId="0" borderId="9" xfId="0" applyBorder="1" applyAlignment="1"/>
    <xf numFmtId="0" fontId="0" fillId="0" borderId="17" xfId="0" applyBorder="1" applyAlignment="1">
      <alignment wrapText="1"/>
    </xf>
    <xf numFmtId="0" fontId="0" fillId="0" borderId="12" xfId="0" applyBorder="1" applyAlignment="1"/>
    <xf numFmtId="0" fontId="0" fillId="0" borderId="1" xfId="0" applyBorder="1" applyAlignment="1"/>
    <xf numFmtId="0" fontId="0" fillId="0" borderId="13" xfId="0" applyBorder="1" applyAlignment="1"/>
    <xf numFmtId="0" fontId="0" fillId="0" borderId="14" xfId="0" applyBorder="1" applyAlignment="1"/>
    <xf numFmtId="0" fontId="0" fillId="0" borderId="8" xfId="0" applyBorder="1" applyAlignment="1"/>
    <xf numFmtId="0" fontId="0" fillId="0" borderId="15" xfId="0" applyBorder="1" applyAlignment="1"/>
    <xf numFmtId="0" fontId="4" fillId="0" borderId="0" xfId="1" applyFont="1"/>
    <xf numFmtId="0" fontId="3" fillId="0" borderId="0" xfId="1"/>
    <xf numFmtId="0" fontId="5" fillId="0" borderId="0" xfId="1" applyFont="1" applyAlignment="1">
      <alignment horizontal="right"/>
    </xf>
    <xf numFmtId="0" fontId="6" fillId="0" borderId="0" xfId="1" applyFont="1"/>
    <xf numFmtId="0" fontId="7" fillId="0" borderId="0" xfId="1" applyFont="1"/>
    <xf numFmtId="0" fontId="5" fillId="0" borderId="0" xfId="1" applyFont="1"/>
    <xf numFmtId="0" fontId="8" fillId="0" borderId="0" xfId="1" applyFont="1"/>
    <xf numFmtId="1" fontId="5" fillId="0" borderId="0" xfId="1" applyNumberFormat="1" applyFont="1" applyAlignment="1">
      <alignment horizontal="right"/>
    </xf>
    <xf numFmtId="2" fontId="5" fillId="0" borderId="0" xfId="1" applyNumberFormat="1" applyFont="1" applyAlignment="1">
      <alignment horizontal="right"/>
    </xf>
    <xf numFmtId="4" fontId="5" fillId="0" borderId="0" xfId="1" applyNumberFormat="1" applyFont="1" applyAlignment="1">
      <alignment horizontal="right"/>
    </xf>
    <xf numFmtId="0" fontId="8" fillId="0" borderId="0" xfId="1" applyFont="1" applyAlignment="1">
      <alignment horizontal="right"/>
    </xf>
    <xf numFmtId="0" fontId="5" fillId="2" borderId="0" xfId="1" applyFont="1" applyFill="1"/>
    <xf numFmtId="0" fontId="3" fillId="2" borderId="0" xfId="1" applyFill="1"/>
    <xf numFmtId="0" fontId="8" fillId="2" borderId="0" xfId="1" applyFont="1" applyFill="1"/>
    <xf numFmtId="4" fontId="8" fillId="2" borderId="0" xfId="1" applyNumberFormat="1" applyFont="1" applyFill="1" applyAlignment="1">
      <alignment horizontal="right"/>
    </xf>
  </cellXfs>
  <cellStyles count="2">
    <cellStyle name="Normalno" xfId="0" builtinId="0"/>
    <cellStyle name="Normalno 2" xfId="1" xr:uid="{6179EE4D-915E-4857-BD0C-C009A8BA88B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28AE47-ED3C-4745-8849-0A0B35A6111D}">
  <dimension ref="B3:N1085"/>
  <sheetViews>
    <sheetView tabSelected="1" topLeftCell="A1065" workbookViewId="0">
      <selection activeCell="B1076" sqref="B1076:I1076"/>
    </sheetView>
  </sheetViews>
  <sheetFormatPr defaultRowHeight="15" x14ac:dyDescent="0.25"/>
  <cols>
    <col min="1" max="8" width="9.140625" style="74"/>
    <col min="9" max="9" width="13" style="74" customWidth="1"/>
    <col min="10" max="16384" width="9.140625" style="74"/>
  </cols>
  <sheetData>
    <row r="3" spans="2:14" x14ac:dyDescent="0.25">
      <c r="B3" s="73" t="s">
        <v>88</v>
      </c>
      <c r="N3" s="75" t="s">
        <v>89</v>
      </c>
    </row>
    <row r="5" spans="2:14" ht="18" x14ac:dyDescent="0.25">
      <c r="H5" s="76" t="s">
        <v>90</v>
      </c>
    </row>
    <row r="7" spans="2:14" x14ac:dyDescent="0.25">
      <c r="B7" s="77" t="s">
        <v>91</v>
      </c>
    </row>
    <row r="12" spans="2:14" x14ac:dyDescent="0.25">
      <c r="G12" s="78" t="s">
        <v>92</v>
      </c>
      <c r="H12" s="78"/>
      <c r="I12" s="78" t="s">
        <v>93</v>
      </c>
    </row>
    <row r="13" spans="2:14" x14ac:dyDescent="0.25">
      <c r="B13" s="78" t="s">
        <v>94</v>
      </c>
      <c r="D13" s="79" t="s">
        <v>95</v>
      </c>
    </row>
    <row r="15" spans="2:14" x14ac:dyDescent="0.25">
      <c r="C15" s="80">
        <v>30812</v>
      </c>
      <c r="D15" s="78" t="s">
        <v>96</v>
      </c>
      <c r="G15" s="78" t="s">
        <v>97</v>
      </c>
      <c r="I15" s="81">
        <v>1</v>
      </c>
    </row>
    <row r="16" spans="2:14" x14ac:dyDescent="0.25">
      <c r="C16" s="80">
        <v>52086</v>
      </c>
      <c r="D16" s="78" t="s">
        <v>98</v>
      </c>
      <c r="G16" s="78" t="s">
        <v>97</v>
      </c>
      <c r="I16" s="81">
        <v>62</v>
      </c>
    </row>
    <row r="17" spans="3:9" x14ac:dyDescent="0.25">
      <c r="C17" s="80">
        <v>52087</v>
      </c>
      <c r="D17" s="78" t="s">
        <v>99</v>
      </c>
      <c r="G17" s="78" t="s">
        <v>97</v>
      </c>
      <c r="I17" s="81">
        <v>43</v>
      </c>
    </row>
    <row r="18" spans="3:9" x14ac:dyDescent="0.25">
      <c r="C18" s="80">
        <v>50500</v>
      </c>
      <c r="D18" s="78" t="s">
        <v>100</v>
      </c>
      <c r="G18" s="78" t="s">
        <v>97</v>
      </c>
      <c r="I18" s="81">
        <v>105</v>
      </c>
    </row>
    <row r="19" spans="3:9" x14ac:dyDescent="0.25">
      <c r="C19" s="80">
        <v>50451</v>
      </c>
      <c r="D19" s="78" t="s">
        <v>101</v>
      </c>
      <c r="G19" s="78" t="s">
        <v>97</v>
      </c>
      <c r="I19" s="81">
        <v>157</v>
      </c>
    </row>
    <row r="20" spans="3:9" x14ac:dyDescent="0.25">
      <c r="C20" s="80">
        <v>50929</v>
      </c>
      <c r="D20" s="78" t="s">
        <v>102</v>
      </c>
      <c r="G20" s="78" t="s">
        <v>97</v>
      </c>
      <c r="I20" s="81">
        <v>25</v>
      </c>
    </row>
    <row r="21" spans="3:9" x14ac:dyDescent="0.25">
      <c r="C21" s="80">
        <v>50688</v>
      </c>
      <c r="D21" s="78" t="s">
        <v>103</v>
      </c>
      <c r="G21" s="78" t="s">
        <v>97</v>
      </c>
      <c r="I21" s="81">
        <v>140</v>
      </c>
    </row>
    <row r="22" spans="3:9" x14ac:dyDescent="0.25">
      <c r="C22" s="80">
        <v>50925</v>
      </c>
      <c r="D22" s="78" t="s">
        <v>104</v>
      </c>
      <c r="G22" s="78" t="s">
        <v>97</v>
      </c>
      <c r="I22" s="81">
        <v>59</v>
      </c>
    </row>
    <row r="23" spans="3:9" x14ac:dyDescent="0.25">
      <c r="C23" s="80">
        <v>50018</v>
      </c>
      <c r="D23" s="78" t="s">
        <v>105</v>
      </c>
      <c r="G23" s="78" t="s">
        <v>97</v>
      </c>
      <c r="I23" s="81">
        <v>3</v>
      </c>
    </row>
    <row r="24" spans="3:9" x14ac:dyDescent="0.25">
      <c r="C24" s="80">
        <v>50464</v>
      </c>
      <c r="D24" s="78" t="s">
        <v>106</v>
      </c>
      <c r="G24" s="78" t="s">
        <v>97</v>
      </c>
      <c r="I24" s="81">
        <v>257</v>
      </c>
    </row>
    <row r="25" spans="3:9" x14ac:dyDescent="0.25">
      <c r="C25" s="80">
        <v>30823</v>
      </c>
      <c r="D25" s="78" t="s">
        <v>107</v>
      </c>
      <c r="G25" s="78" t="s">
        <v>97</v>
      </c>
      <c r="I25" s="81">
        <v>3</v>
      </c>
    </row>
    <row r="26" spans="3:9" x14ac:dyDescent="0.25">
      <c r="C26" s="80">
        <v>90864</v>
      </c>
      <c r="D26" s="78" t="s">
        <v>108</v>
      </c>
      <c r="G26" s="78" t="s">
        <v>97</v>
      </c>
      <c r="I26" s="81">
        <v>9</v>
      </c>
    </row>
    <row r="27" spans="3:9" x14ac:dyDescent="0.25">
      <c r="C27" s="80">
        <v>90771</v>
      </c>
      <c r="D27" s="78" t="s">
        <v>109</v>
      </c>
      <c r="G27" s="78" t="s">
        <v>97</v>
      </c>
      <c r="I27" s="81">
        <v>12</v>
      </c>
    </row>
    <row r="28" spans="3:9" x14ac:dyDescent="0.25">
      <c r="C28" s="80">
        <v>30830</v>
      </c>
      <c r="D28" s="78" t="s">
        <v>110</v>
      </c>
      <c r="G28" s="78" t="s">
        <v>97</v>
      </c>
      <c r="I28" s="81">
        <v>2</v>
      </c>
    </row>
    <row r="29" spans="3:9" x14ac:dyDescent="0.25">
      <c r="C29" s="80">
        <v>50791</v>
      </c>
      <c r="D29" s="78" t="s">
        <v>111</v>
      </c>
      <c r="G29" s="78" t="s">
        <v>97</v>
      </c>
      <c r="I29" s="81">
        <v>500</v>
      </c>
    </row>
    <row r="30" spans="3:9" x14ac:dyDescent="0.25">
      <c r="C30" s="80">
        <v>50625</v>
      </c>
      <c r="D30" s="78" t="s">
        <v>112</v>
      </c>
      <c r="G30" s="78" t="s">
        <v>97</v>
      </c>
      <c r="I30" s="81">
        <v>174</v>
      </c>
    </row>
    <row r="31" spans="3:9" x14ac:dyDescent="0.25">
      <c r="C31" s="80">
        <v>50768</v>
      </c>
      <c r="D31" s="78" t="s">
        <v>113</v>
      </c>
      <c r="G31" s="78" t="s">
        <v>97</v>
      </c>
      <c r="I31" s="81">
        <v>46</v>
      </c>
    </row>
    <row r="32" spans="3:9" x14ac:dyDescent="0.25">
      <c r="C32" s="80">
        <v>50627</v>
      </c>
      <c r="D32" s="78" t="s">
        <v>114</v>
      </c>
      <c r="G32" s="78" t="s">
        <v>97</v>
      </c>
      <c r="I32" s="81">
        <v>38</v>
      </c>
    </row>
    <row r="33" spans="3:9" x14ac:dyDescent="0.25">
      <c r="C33" s="80">
        <v>50626</v>
      </c>
      <c r="D33" s="78" t="s">
        <v>115</v>
      </c>
      <c r="G33" s="78" t="s">
        <v>97</v>
      </c>
      <c r="I33" s="81">
        <v>58</v>
      </c>
    </row>
    <row r="34" spans="3:9" x14ac:dyDescent="0.25">
      <c r="C34" s="80">
        <v>50630</v>
      </c>
      <c r="D34" s="78" t="s">
        <v>116</v>
      </c>
      <c r="G34" s="78" t="s">
        <v>97</v>
      </c>
      <c r="I34" s="81">
        <v>268</v>
      </c>
    </row>
    <row r="35" spans="3:9" x14ac:dyDescent="0.25">
      <c r="C35" s="80">
        <v>50629</v>
      </c>
      <c r="D35" s="78" t="s">
        <v>117</v>
      </c>
      <c r="G35" s="78" t="s">
        <v>97</v>
      </c>
      <c r="I35" s="81">
        <v>162</v>
      </c>
    </row>
    <row r="36" spans="3:9" x14ac:dyDescent="0.25">
      <c r="C36" s="80">
        <v>50844</v>
      </c>
      <c r="D36" s="78" t="s">
        <v>118</v>
      </c>
      <c r="G36" s="78" t="s">
        <v>97</v>
      </c>
      <c r="I36" s="81">
        <v>32</v>
      </c>
    </row>
    <row r="37" spans="3:9" x14ac:dyDescent="0.25">
      <c r="C37" s="80">
        <v>50845</v>
      </c>
      <c r="D37" s="78" t="s">
        <v>119</v>
      </c>
      <c r="G37" s="78" t="s">
        <v>97</v>
      </c>
      <c r="I37" s="81">
        <v>15</v>
      </c>
    </row>
    <row r="38" spans="3:9" x14ac:dyDescent="0.25">
      <c r="C38" s="80">
        <v>50847</v>
      </c>
      <c r="D38" s="78" t="s">
        <v>120</v>
      </c>
      <c r="G38" s="78" t="s">
        <v>97</v>
      </c>
      <c r="I38" s="81">
        <v>168</v>
      </c>
    </row>
    <row r="39" spans="3:9" x14ac:dyDescent="0.25">
      <c r="C39" s="80">
        <v>50927</v>
      </c>
      <c r="D39" s="78" t="s">
        <v>121</v>
      </c>
      <c r="G39" s="78" t="s">
        <v>97</v>
      </c>
      <c r="I39" s="81">
        <v>24</v>
      </c>
    </row>
    <row r="40" spans="3:9" x14ac:dyDescent="0.25">
      <c r="C40" s="80">
        <v>50022</v>
      </c>
      <c r="D40" s="78" t="s">
        <v>122</v>
      </c>
      <c r="G40" s="78" t="s">
        <v>97</v>
      </c>
      <c r="I40" s="82">
        <v>1615</v>
      </c>
    </row>
    <row r="41" spans="3:9" x14ac:dyDescent="0.25">
      <c r="C41" s="80">
        <v>30837</v>
      </c>
      <c r="D41" s="78" t="s">
        <v>123</v>
      </c>
      <c r="G41" s="78" t="s">
        <v>97</v>
      </c>
      <c r="I41" s="81">
        <v>23</v>
      </c>
    </row>
    <row r="42" spans="3:9" x14ac:dyDescent="0.25">
      <c r="C42" s="80">
        <v>30211</v>
      </c>
      <c r="D42" s="78" t="s">
        <v>124</v>
      </c>
      <c r="G42" s="78" t="s">
        <v>97</v>
      </c>
      <c r="I42" s="81">
        <v>5</v>
      </c>
    </row>
    <row r="43" spans="3:9" x14ac:dyDescent="0.25">
      <c r="C43" s="80">
        <v>31265</v>
      </c>
      <c r="D43" s="78" t="s">
        <v>125</v>
      </c>
      <c r="G43" s="78" t="s">
        <v>97</v>
      </c>
      <c r="I43" s="81">
        <v>81</v>
      </c>
    </row>
    <row r="44" spans="3:9" x14ac:dyDescent="0.25">
      <c r="C44" s="80">
        <v>31266</v>
      </c>
      <c r="D44" s="78" t="s">
        <v>126</v>
      </c>
      <c r="G44" s="78" t="s">
        <v>97</v>
      </c>
      <c r="I44" s="81">
        <v>102</v>
      </c>
    </row>
    <row r="45" spans="3:9" x14ac:dyDescent="0.25">
      <c r="C45" s="80">
        <v>31268</v>
      </c>
      <c r="D45" s="78" t="s">
        <v>127</v>
      </c>
      <c r="G45" s="78" t="s">
        <v>97</v>
      </c>
      <c r="I45" s="81">
        <v>46</v>
      </c>
    </row>
    <row r="46" spans="3:9" x14ac:dyDescent="0.25">
      <c r="C46" s="80">
        <v>30851</v>
      </c>
      <c r="D46" s="78" t="s">
        <v>128</v>
      </c>
      <c r="G46" s="78" t="s">
        <v>129</v>
      </c>
      <c r="I46" s="81">
        <v>800</v>
      </c>
    </row>
    <row r="47" spans="3:9" x14ac:dyDescent="0.25">
      <c r="C47" s="80">
        <v>30023</v>
      </c>
      <c r="D47" s="78" t="s">
        <v>130</v>
      </c>
      <c r="G47" s="78" t="s">
        <v>97</v>
      </c>
      <c r="I47" s="81">
        <v>51</v>
      </c>
    </row>
    <row r="48" spans="3:9" x14ac:dyDescent="0.25">
      <c r="C48" s="80">
        <v>31269</v>
      </c>
      <c r="D48" s="78" t="s">
        <v>131</v>
      </c>
      <c r="G48" s="78" t="s">
        <v>97</v>
      </c>
      <c r="I48" s="81">
        <v>67</v>
      </c>
    </row>
    <row r="49" spans="3:9" x14ac:dyDescent="0.25">
      <c r="C49" s="80">
        <v>31611</v>
      </c>
      <c r="D49" s="78" t="s">
        <v>132</v>
      </c>
      <c r="G49" s="78" t="s">
        <v>97</v>
      </c>
      <c r="I49" s="81">
        <v>19</v>
      </c>
    </row>
    <row r="50" spans="3:9" x14ac:dyDescent="0.25">
      <c r="C50" s="80">
        <v>31612</v>
      </c>
      <c r="D50" s="78" t="s">
        <v>133</v>
      </c>
      <c r="G50" s="78" t="s">
        <v>97</v>
      </c>
      <c r="I50" s="81">
        <v>7</v>
      </c>
    </row>
    <row r="51" spans="3:9" x14ac:dyDescent="0.25">
      <c r="C51" s="80">
        <v>10517</v>
      </c>
      <c r="D51" s="78" t="s">
        <v>134</v>
      </c>
      <c r="G51" s="78" t="s">
        <v>135</v>
      </c>
      <c r="I51" s="81">
        <v>1.0089999999999999</v>
      </c>
    </row>
    <row r="52" spans="3:9" x14ac:dyDescent="0.25">
      <c r="C52" s="80">
        <v>20048</v>
      </c>
      <c r="D52" s="78" t="s">
        <v>136</v>
      </c>
      <c r="G52" s="78" t="s">
        <v>137</v>
      </c>
      <c r="I52" s="81">
        <v>6.3</v>
      </c>
    </row>
    <row r="53" spans="3:9" x14ac:dyDescent="0.25">
      <c r="C53" s="80">
        <v>31402</v>
      </c>
      <c r="D53" s="78" t="s">
        <v>138</v>
      </c>
      <c r="G53" s="78" t="s">
        <v>137</v>
      </c>
      <c r="I53" s="81">
        <v>324.89999999999998</v>
      </c>
    </row>
    <row r="54" spans="3:9" x14ac:dyDescent="0.25">
      <c r="C54" s="80">
        <v>30536</v>
      </c>
      <c r="D54" s="78" t="s">
        <v>139</v>
      </c>
      <c r="G54" s="78" t="s">
        <v>137</v>
      </c>
      <c r="I54" s="81">
        <v>17.100000000000001</v>
      </c>
    </row>
    <row r="55" spans="3:9" x14ac:dyDescent="0.25">
      <c r="C55" s="80">
        <v>20071</v>
      </c>
      <c r="D55" s="78" t="s">
        <v>140</v>
      </c>
      <c r="G55" s="78" t="s">
        <v>137</v>
      </c>
      <c r="I55" s="81">
        <v>10</v>
      </c>
    </row>
    <row r="56" spans="3:9" x14ac:dyDescent="0.25">
      <c r="C56" s="80">
        <v>20072</v>
      </c>
      <c r="D56" s="78" t="s">
        <v>141</v>
      </c>
      <c r="G56" s="78" t="s">
        <v>137</v>
      </c>
      <c r="I56" s="81">
        <v>38</v>
      </c>
    </row>
    <row r="57" spans="3:9" x14ac:dyDescent="0.25">
      <c r="C57" s="80">
        <v>20429</v>
      </c>
      <c r="D57" s="78" t="s">
        <v>142</v>
      </c>
      <c r="G57" s="78" t="s">
        <v>137</v>
      </c>
      <c r="I57" s="81">
        <v>27.5</v>
      </c>
    </row>
    <row r="58" spans="3:9" x14ac:dyDescent="0.25">
      <c r="C58" s="80">
        <v>20330</v>
      </c>
      <c r="D58" s="78" t="s">
        <v>143</v>
      </c>
      <c r="G58" s="78" t="s">
        <v>137</v>
      </c>
      <c r="I58" s="81">
        <v>40</v>
      </c>
    </row>
    <row r="59" spans="3:9" x14ac:dyDescent="0.25">
      <c r="C59" s="80">
        <v>20037</v>
      </c>
      <c r="D59" s="78" t="s">
        <v>144</v>
      </c>
      <c r="G59" s="78" t="s">
        <v>137</v>
      </c>
      <c r="I59" s="81">
        <v>213.08</v>
      </c>
    </row>
    <row r="60" spans="3:9" x14ac:dyDescent="0.25">
      <c r="C60" s="80">
        <v>20203</v>
      </c>
      <c r="D60" s="78" t="s">
        <v>145</v>
      </c>
      <c r="G60" s="78" t="s">
        <v>137</v>
      </c>
      <c r="I60" s="81">
        <v>18.3</v>
      </c>
    </row>
    <row r="61" spans="3:9" x14ac:dyDescent="0.25">
      <c r="C61" s="80">
        <v>20204</v>
      </c>
      <c r="D61" s="78" t="s">
        <v>146</v>
      </c>
      <c r="G61" s="78" t="s">
        <v>137</v>
      </c>
      <c r="I61" s="81">
        <v>6</v>
      </c>
    </row>
    <row r="62" spans="3:9" x14ac:dyDescent="0.25">
      <c r="C62" s="80">
        <v>50298</v>
      </c>
      <c r="D62" s="78" t="s">
        <v>147</v>
      </c>
      <c r="G62" s="78" t="s">
        <v>97</v>
      </c>
      <c r="I62" s="81">
        <v>11</v>
      </c>
    </row>
    <row r="63" spans="3:9" x14ac:dyDescent="0.25">
      <c r="C63" s="80">
        <v>50258</v>
      </c>
      <c r="D63" s="78" t="s">
        <v>148</v>
      </c>
      <c r="G63" s="78" t="s">
        <v>97</v>
      </c>
      <c r="I63" s="81">
        <v>2</v>
      </c>
    </row>
    <row r="64" spans="3:9" x14ac:dyDescent="0.25">
      <c r="C64" s="80">
        <v>50402</v>
      </c>
      <c r="D64" s="78" t="s">
        <v>149</v>
      </c>
      <c r="G64" s="78" t="s">
        <v>97</v>
      </c>
      <c r="I64" s="81">
        <v>1</v>
      </c>
    </row>
    <row r="65" spans="3:9" x14ac:dyDescent="0.25">
      <c r="C65" s="80">
        <v>50289</v>
      </c>
      <c r="D65" s="78" t="s">
        <v>150</v>
      </c>
      <c r="G65" s="78" t="s">
        <v>97</v>
      </c>
      <c r="I65" s="81">
        <v>1</v>
      </c>
    </row>
    <row r="66" spans="3:9" x14ac:dyDescent="0.25">
      <c r="C66" s="80">
        <v>30684</v>
      </c>
      <c r="D66" s="78" t="s">
        <v>151</v>
      </c>
      <c r="G66" s="78" t="s">
        <v>97</v>
      </c>
      <c r="I66" s="75" t="s">
        <v>152</v>
      </c>
    </row>
    <row r="67" spans="3:9" x14ac:dyDescent="0.25">
      <c r="C67" s="80">
        <v>30683</v>
      </c>
      <c r="D67" s="78" t="s">
        <v>153</v>
      </c>
      <c r="G67" s="78" t="s">
        <v>97</v>
      </c>
      <c r="I67" s="81">
        <v>1</v>
      </c>
    </row>
    <row r="68" spans="3:9" x14ac:dyDescent="0.25">
      <c r="C68" s="80">
        <v>80318</v>
      </c>
      <c r="D68" s="78" t="s">
        <v>154</v>
      </c>
      <c r="G68" s="78" t="s">
        <v>97</v>
      </c>
      <c r="I68" s="81">
        <v>2</v>
      </c>
    </row>
    <row r="69" spans="3:9" x14ac:dyDescent="0.25">
      <c r="C69" s="80">
        <v>80319</v>
      </c>
      <c r="D69" s="78" t="s">
        <v>155</v>
      </c>
      <c r="G69" s="78" t="s">
        <v>97</v>
      </c>
      <c r="I69" s="81">
        <v>5</v>
      </c>
    </row>
    <row r="70" spans="3:9" x14ac:dyDescent="0.25">
      <c r="C70" s="80">
        <v>80320</v>
      </c>
      <c r="D70" s="78" t="s">
        <v>156</v>
      </c>
      <c r="G70" s="78" t="s">
        <v>97</v>
      </c>
      <c r="I70" s="81">
        <v>5</v>
      </c>
    </row>
    <row r="71" spans="3:9" x14ac:dyDescent="0.25">
      <c r="C71" s="80">
        <v>80259</v>
      </c>
      <c r="D71" s="78" t="s">
        <v>157</v>
      </c>
      <c r="G71" s="78" t="s">
        <v>97</v>
      </c>
      <c r="I71" s="81">
        <v>117</v>
      </c>
    </row>
    <row r="72" spans="3:9" x14ac:dyDescent="0.25">
      <c r="C72" s="80">
        <v>80260</v>
      </c>
      <c r="D72" s="78" t="s">
        <v>158</v>
      </c>
      <c r="G72" s="78" t="s">
        <v>97</v>
      </c>
      <c r="I72" s="81">
        <v>5</v>
      </c>
    </row>
    <row r="73" spans="3:9" x14ac:dyDescent="0.25">
      <c r="C73" s="80">
        <v>80261</v>
      </c>
      <c r="D73" s="78" t="s">
        <v>159</v>
      </c>
      <c r="G73" s="78" t="s">
        <v>97</v>
      </c>
      <c r="I73" s="81">
        <v>71</v>
      </c>
    </row>
    <row r="74" spans="3:9" x14ac:dyDescent="0.25">
      <c r="C74" s="80">
        <v>30610</v>
      </c>
      <c r="D74" s="78" t="s">
        <v>160</v>
      </c>
      <c r="G74" s="78" t="s">
        <v>97</v>
      </c>
      <c r="I74" s="81">
        <v>6</v>
      </c>
    </row>
    <row r="75" spans="3:9" x14ac:dyDescent="0.25">
      <c r="C75" s="80">
        <v>30612</v>
      </c>
      <c r="D75" s="78" t="s">
        <v>161</v>
      </c>
      <c r="G75" s="78" t="s">
        <v>97</v>
      </c>
      <c r="I75" s="81">
        <v>20</v>
      </c>
    </row>
    <row r="76" spans="3:9" x14ac:dyDescent="0.25">
      <c r="C76" s="80">
        <v>30364</v>
      </c>
      <c r="D76" s="78" t="s">
        <v>162</v>
      </c>
      <c r="G76" s="78" t="s">
        <v>97</v>
      </c>
      <c r="I76" s="81">
        <v>2</v>
      </c>
    </row>
    <row r="77" spans="3:9" x14ac:dyDescent="0.25">
      <c r="C77" s="80">
        <v>30365</v>
      </c>
      <c r="D77" s="78" t="s">
        <v>163</v>
      </c>
      <c r="G77" s="78" t="s">
        <v>97</v>
      </c>
      <c r="I77" s="81">
        <v>1</v>
      </c>
    </row>
    <row r="78" spans="3:9" x14ac:dyDescent="0.25">
      <c r="C78" s="80">
        <v>30367</v>
      </c>
      <c r="D78" s="78" t="s">
        <v>164</v>
      </c>
      <c r="G78" s="78" t="s">
        <v>97</v>
      </c>
      <c r="I78" s="81">
        <v>1</v>
      </c>
    </row>
    <row r="79" spans="3:9" x14ac:dyDescent="0.25">
      <c r="C79" s="80">
        <v>31861</v>
      </c>
      <c r="D79" s="78" t="s">
        <v>165</v>
      </c>
      <c r="G79" s="78" t="s">
        <v>129</v>
      </c>
      <c r="I79" s="81">
        <v>8</v>
      </c>
    </row>
    <row r="80" spans="3:9" x14ac:dyDescent="0.25">
      <c r="C80" s="80">
        <v>31863</v>
      </c>
      <c r="D80" s="78" t="s">
        <v>166</v>
      </c>
      <c r="G80" s="78" t="s">
        <v>129</v>
      </c>
      <c r="I80" s="81">
        <v>124</v>
      </c>
    </row>
    <row r="81" spans="3:9" x14ac:dyDescent="0.25">
      <c r="C81" s="80">
        <v>30198</v>
      </c>
      <c r="D81" s="78" t="s">
        <v>167</v>
      </c>
      <c r="G81" s="78" t="s">
        <v>97</v>
      </c>
      <c r="I81" s="81">
        <v>2</v>
      </c>
    </row>
    <row r="82" spans="3:9" x14ac:dyDescent="0.25">
      <c r="C82" s="80">
        <v>31921</v>
      </c>
      <c r="D82" s="78" t="s">
        <v>168</v>
      </c>
      <c r="G82" s="78" t="s">
        <v>97</v>
      </c>
      <c r="I82" s="81">
        <v>163</v>
      </c>
    </row>
    <row r="83" spans="3:9" x14ac:dyDescent="0.25">
      <c r="C83" s="80">
        <v>31922</v>
      </c>
      <c r="D83" s="78" t="s">
        <v>169</v>
      </c>
      <c r="G83" s="78" t="s">
        <v>97</v>
      </c>
      <c r="I83" s="81">
        <v>142</v>
      </c>
    </row>
    <row r="84" spans="3:9" x14ac:dyDescent="0.25">
      <c r="C84" s="80">
        <v>31923</v>
      </c>
      <c r="D84" s="78" t="s">
        <v>170</v>
      </c>
      <c r="G84" s="78" t="s">
        <v>97</v>
      </c>
      <c r="I84" s="81">
        <v>285</v>
      </c>
    </row>
    <row r="85" spans="3:9" x14ac:dyDescent="0.25">
      <c r="C85" s="80">
        <v>31179</v>
      </c>
      <c r="D85" s="78" t="s">
        <v>171</v>
      </c>
      <c r="G85" s="78" t="s">
        <v>97</v>
      </c>
      <c r="I85" s="81">
        <v>188</v>
      </c>
    </row>
    <row r="86" spans="3:9" x14ac:dyDescent="0.25">
      <c r="C86" s="80">
        <v>30201</v>
      </c>
      <c r="D86" s="78" t="s">
        <v>172</v>
      </c>
      <c r="G86" s="78" t="s">
        <v>97</v>
      </c>
      <c r="I86" s="81">
        <v>175</v>
      </c>
    </row>
    <row r="87" spans="3:9" x14ac:dyDescent="0.25">
      <c r="C87" s="80">
        <v>30123</v>
      </c>
      <c r="D87" s="78" t="s">
        <v>173</v>
      </c>
      <c r="G87" s="78" t="s">
        <v>97</v>
      </c>
      <c r="I87" s="81">
        <v>340</v>
      </c>
    </row>
    <row r="88" spans="3:9" x14ac:dyDescent="0.25">
      <c r="C88" s="80">
        <v>30104</v>
      </c>
      <c r="D88" s="78" t="s">
        <v>174</v>
      </c>
      <c r="G88" s="78" t="s">
        <v>97</v>
      </c>
      <c r="I88" s="81">
        <v>17</v>
      </c>
    </row>
    <row r="89" spans="3:9" x14ac:dyDescent="0.25">
      <c r="C89" s="80">
        <v>31896</v>
      </c>
      <c r="D89" s="78" t="s">
        <v>175</v>
      </c>
      <c r="G89" s="78" t="s">
        <v>97</v>
      </c>
      <c r="I89" s="81">
        <v>1</v>
      </c>
    </row>
    <row r="90" spans="3:9" x14ac:dyDescent="0.25">
      <c r="C90" s="80">
        <v>31975</v>
      </c>
      <c r="D90" s="78" t="s">
        <v>176</v>
      </c>
      <c r="G90" s="78" t="s">
        <v>97</v>
      </c>
      <c r="I90" s="81">
        <v>1</v>
      </c>
    </row>
    <row r="91" spans="3:9" x14ac:dyDescent="0.25">
      <c r="C91" s="80">
        <v>32238</v>
      </c>
      <c r="D91" s="78" t="s">
        <v>177</v>
      </c>
      <c r="G91" s="78" t="s">
        <v>97</v>
      </c>
      <c r="I91" s="81">
        <v>50</v>
      </c>
    </row>
    <row r="92" spans="3:9" x14ac:dyDescent="0.25">
      <c r="C92" s="80">
        <v>32239</v>
      </c>
      <c r="D92" s="78" t="s">
        <v>178</v>
      </c>
      <c r="G92" s="78" t="s">
        <v>97</v>
      </c>
      <c r="I92" s="81">
        <v>47</v>
      </c>
    </row>
    <row r="93" spans="3:9" x14ac:dyDescent="0.25">
      <c r="C93" s="80">
        <v>32240</v>
      </c>
      <c r="D93" s="78" t="s">
        <v>179</v>
      </c>
      <c r="G93" s="78" t="s">
        <v>97</v>
      </c>
      <c r="I93" s="81">
        <v>42</v>
      </c>
    </row>
    <row r="94" spans="3:9" x14ac:dyDescent="0.25">
      <c r="C94" s="80">
        <v>32241</v>
      </c>
      <c r="D94" s="78" t="s">
        <v>180</v>
      </c>
      <c r="G94" s="78" t="s">
        <v>97</v>
      </c>
      <c r="I94" s="81">
        <v>44</v>
      </c>
    </row>
    <row r="95" spans="3:9" x14ac:dyDescent="0.25">
      <c r="C95" s="80">
        <v>32242</v>
      </c>
      <c r="D95" s="78" t="s">
        <v>181</v>
      </c>
      <c r="G95" s="78" t="s">
        <v>97</v>
      </c>
      <c r="I95" s="81">
        <v>4</v>
      </c>
    </row>
    <row r="96" spans="3:9" x14ac:dyDescent="0.25">
      <c r="C96" s="80">
        <v>32243</v>
      </c>
      <c r="D96" s="78" t="s">
        <v>182</v>
      </c>
      <c r="G96" s="78" t="s">
        <v>97</v>
      </c>
      <c r="I96" s="81">
        <v>8</v>
      </c>
    </row>
    <row r="97" spans="3:9" x14ac:dyDescent="0.25">
      <c r="C97" s="80">
        <v>32244</v>
      </c>
      <c r="D97" s="78" t="s">
        <v>183</v>
      </c>
      <c r="G97" s="78" t="s">
        <v>97</v>
      </c>
      <c r="I97" s="81">
        <v>20</v>
      </c>
    </row>
    <row r="98" spans="3:9" x14ac:dyDescent="0.25">
      <c r="C98" s="80">
        <v>32245</v>
      </c>
      <c r="D98" s="78" t="s">
        <v>184</v>
      </c>
      <c r="G98" s="78" t="s">
        <v>97</v>
      </c>
      <c r="I98" s="81">
        <v>20</v>
      </c>
    </row>
    <row r="99" spans="3:9" x14ac:dyDescent="0.25">
      <c r="C99" s="80">
        <v>32246</v>
      </c>
      <c r="D99" s="78" t="s">
        <v>185</v>
      </c>
      <c r="G99" s="78" t="s">
        <v>97</v>
      </c>
      <c r="I99" s="81">
        <v>50</v>
      </c>
    </row>
    <row r="100" spans="3:9" x14ac:dyDescent="0.25">
      <c r="C100" s="80">
        <v>32247</v>
      </c>
      <c r="D100" s="78" t="s">
        <v>186</v>
      </c>
      <c r="G100" s="78" t="s">
        <v>97</v>
      </c>
      <c r="I100" s="81">
        <v>50</v>
      </c>
    </row>
    <row r="101" spans="3:9" x14ac:dyDescent="0.25">
      <c r="C101" s="80">
        <v>32248</v>
      </c>
      <c r="D101" s="78" t="s">
        <v>187</v>
      </c>
      <c r="G101" s="78" t="s">
        <v>97</v>
      </c>
      <c r="I101" s="81">
        <v>50</v>
      </c>
    </row>
    <row r="102" spans="3:9" x14ac:dyDescent="0.25">
      <c r="C102" s="80">
        <v>32249</v>
      </c>
      <c r="D102" s="78" t="s">
        <v>188</v>
      </c>
      <c r="G102" s="78" t="s">
        <v>97</v>
      </c>
      <c r="I102" s="81">
        <v>49</v>
      </c>
    </row>
    <row r="103" spans="3:9" x14ac:dyDescent="0.25">
      <c r="C103" s="80">
        <v>32250</v>
      </c>
      <c r="D103" s="78" t="s">
        <v>189</v>
      </c>
      <c r="G103" s="78" t="s">
        <v>97</v>
      </c>
      <c r="I103" s="81">
        <v>93</v>
      </c>
    </row>
    <row r="104" spans="3:9" x14ac:dyDescent="0.25">
      <c r="C104" s="80">
        <v>32251</v>
      </c>
      <c r="D104" s="78" t="s">
        <v>190</v>
      </c>
      <c r="G104" s="78" t="s">
        <v>97</v>
      </c>
      <c r="I104" s="81">
        <v>91</v>
      </c>
    </row>
    <row r="105" spans="3:9" x14ac:dyDescent="0.25">
      <c r="C105" s="80">
        <v>32252</v>
      </c>
      <c r="D105" s="78" t="s">
        <v>191</v>
      </c>
      <c r="G105" s="78" t="s">
        <v>97</v>
      </c>
      <c r="I105" s="81">
        <v>52</v>
      </c>
    </row>
    <row r="106" spans="3:9" x14ac:dyDescent="0.25">
      <c r="C106" s="80">
        <v>32253</v>
      </c>
      <c r="D106" s="78" t="s">
        <v>192</v>
      </c>
      <c r="G106" s="78" t="s">
        <v>97</v>
      </c>
      <c r="I106" s="81">
        <v>38</v>
      </c>
    </row>
    <row r="107" spans="3:9" x14ac:dyDescent="0.25">
      <c r="C107" s="80">
        <v>32254</v>
      </c>
      <c r="D107" s="78" t="s">
        <v>193</v>
      </c>
      <c r="G107" s="78" t="s">
        <v>97</v>
      </c>
      <c r="I107" s="81">
        <v>125</v>
      </c>
    </row>
    <row r="108" spans="3:9" x14ac:dyDescent="0.25">
      <c r="C108" s="80">
        <v>32255</v>
      </c>
      <c r="D108" s="78" t="s">
        <v>194</v>
      </c>
      <c r="G108" s="78" t="s">
        <v>97</v>
      </c>
      <c r="I108" s="81">
        <v>50</v>
      </c>
    </row>
    <row r="109" spans="3:9" x14ac:dyDescent="0.25">
      <c r="C109" s="80">
        <v>32256</v>
      </c>
      <c r="D109" s="78" t="s">
        <v>195</v>
      </c>
      <c r="G109" s="78" t="s">
        <v>97</v>
      </c>
      <c r="I109" s="81">
        <v>94</v>
      </c>
    </row>
    <row r="110" spans="3:9" x14ac:dyDescent="0.25">
      <c r="C110" s="80">
        <v>32257</v>
      </c>
      <c r="D110" s="78" t="s">
        <v>196</v>
      </c>
      <c r="G110" s="78" t="s">
        <v>97</v>
      </c>
      <c r="I110" s="81">
        <v>90</v>
      </c>
    </row>
    <row r="111" spans="3:9" x14ac:dyDescent="0.25">
      <c r="C111" s="80">
        <v>32258</v>
      </c>
      <c r="D111" s="78" t="s">
        <v>197</v>
      </c>
      <c r="G111" s="78" t="s">
        <v>97</v>
      </c>
      <c r="I111" s="81">
        <v>47</v>
      </c>
    </row>
    <row r="112" spans="3:9" x14ac:dyDescent="0.25">
      <c r="C112" s="80">
        <v>32259</v>
      </c>
      <c r="D112" s="78" t="s">
        <v>198</v>
      </c>
      <c r="G112" s="78" t="s">
        <v>97</v>
      </c>
      <c r="I112" s="81">
        <v>43</v>
      </c>
    </row>
    <row r="113" spans="3:9" x14ac:dyDescent="0.25">
      <c r="C113" s="80">
        <v>32260</v>
      </c>
      <c r="D113" s="78" t="s">
        <v>199</v>
      </c>
      <c r="G113" s="78" t="s">
        <v>97</v>
      </c>
      <c r="I113" s="81">
        <v>85</v>
      </c>
    </row>
    <row r="114" spans="3:9" x14ac:dyDescent="0.25">
      <c r="C114" s="80">
        <v>32261</v>
      </c>
      <c r="D114" s="78" t="s">
        <v>200</v>
      </c>
      <c r="G114" s="78" t="s">
        <v>97</v>
      </c>
      <c r="I114" s="81">
        <v>92</v>
      </c>
    </row>
    <row r="115" spans="3:9" x14ac:dyDescent="0.25">
      <c r="C115" s="80">
        <v>32262</v>
      </c>
      <c r="D115" s="78" t="s">
        <v>201</v>
      </c>
      <c r="G115" s="78" t="s">
        <v>97</v>
      </c>
      <c r="I115" s="81">
        <v>95</v>
      </c>
    </row>
    <row r="116" spans="3:9" x14ac:dyDescent="0.25">
      <c r="C116" s="80">
        <v>20073</v>
      </c>
      <c r="D116" s="78" t="s">
        <v>202</v>
      </c>
      <c r="G116" s="78" t="s">
        <v>137</v>
      </c>
      <c r="I116" s="81">
        <v>188.76</v>
      </c>
    </row>
    <row r="117" spans="3:9" x14ac:dyDescent="0.25">
      <c r="C117" s="80">
        <v>20299</v>
      </c>
      <c r="D117" s="78" t="s">
        <v>203</v>
      </c>
      <c r="G117" s="78" t="s">
        <v>137</v>
      </c>
      <c r="I117" s="81">
        <v>302.39999999999998</v>
      </c>
    </row>
    <row r="118" spans="3:9" x14ac:dyDescent="0.25">
      <c r="C118" s="80">
        <v>20167</v>
      </c>
      <c r="D118" s="78" t="s">
        <v>204</v>
      </c>
      <c r="G118" s="78" t="s">
        <v>97</v>
      </c>
      <c r="I118" s="81">
        <v>2</v>
      </c>
    </row>
    <row r="119" spans="3:9" x14ac:dyDescent="0.25">
      <c r="C119" s="80">
        <v>20153</v>
      </c>
      <c r="D119" s="78" t="s">
        <v>205</v>
      </c>
      <c r="G119" s="78" t="s">
        <v>137</v>
      </c>
      <c r="I119" s="81">
        <v>108</v>
      </c>
    </row>
    <row r="120" spans="3:9" x14ac:dyDescent="0.25">
      <c r="C120" s="80">
        <v>50349</v>
      </c>
      <c r="D120" s="78" t="s">
        <v>206</v>
      </c>
      <c r="G120" s="78" t="s">
        <v>97</v>
      </c>
      <c r="I120" s="81">
        <v>200</v>
      </c>
    </row>
    <row r="121" spans="3:9" x14ac:dyDescent="0.25">
      <c r="C121" s="80">
        <v>50878</v>
      </c>
      <c r="D121" s="78" t="s">
        <v>207</v>
      </c>
      <c r="G121" s="78" t="s">
        <v>97</v>
      </c>
      <c r="I121" s="81">
        <v>387</v>
      </c>
    </row>
    <row r="122" spans="3:9" x14ac:dyDescent="0.25">
      <c r="C122" s="80">
        <v>51368</v>
      </c>
      <c r="D122" s="78" t="s">
        <v>208</v>
      </c>
      <c r="G122" s="78" t="s">
        <v>97</v>
      </c>
      <c r="I122" s="81">
        <v>636</v>
      </c>
    </row>
    <row r="123" spans="3:9" x14ac:dyDescent="0.25">
      <c r="C123" s="80">
        <v>50665</v>
      </c>
      <c r="D123" s="78" t="s">
        <v>209</v>
      </c>
      <c r="G123" s="78" t="s">
        <v>97</v>
      </c>
      <c r="I123" s="81">
        <v>380</v>
      </c>
    </row>
    <row r="124" spans="3:9" x14ac:dyDescent="0.25">
      <c r="C124" s="80">
        <v>50151</v>
      </c>
      <c r="D124" s="78" t="s">
        <v>210</v>
      </c>
      <c r="G124" s="78" t="s">
        <v>97</v>
      </c>
      <c r="I124" s="81">
        <v>175</v>
      </c>
    </row>
    <row r="125" spans="3:9" x14ac:dyDescent="0.25">
      <c r="C125" s="80">
        <v>50473</v>
      </c>
      <c r="D125" s="78" t="s">
        <v>211</v>
      </c>
      <c r="G125" s="78" t="s">
        <v>97</v>
      </c>
      <c r="I125" s="81">
        <v>50</v>
      </c>
    </row>
    <row r="126" spans="3:9" x14ac:dyDescent="0.25">
      <c r="C126" s="80">
        <v>50474</v>
      </c>
      <c r="D126" s="78" t="s">
        <v>212</v>
      </c>
      <c r="G126" s="78" t="s">
        <v>97</v>
      </c>
      <c r="I126" s="81">
        <v>218</v>
      </c>
    </row>
    <row r="127" spans="3:9" x14ac:dyDescent="0.25">
      <c r="C127" s="80">
        <v>50475</v>
      </c>
      <c r="D127" s="78" t="s">
        <v>213</v>
      </c>
      <c r="G127" s="78" t="s">
        <v>97</v>
      </c>
      <c r="I127" s="81">
        <v>6</v>
      </c>
    </row>
    <row r="128" spans="3:9" x14ac:dyDescent="0.25">
      <c r="C128" s="80">
        <v>51455</v>
      </c>
      <c r="D128" s="78" t="s">
        <v>214</v>
      </c>
      <c r="G128" s="78" t="s">
        <v>97</v>
      </c>
      <c r="I128" s="81">
        <v>149</v>
      </c>
    </row>
    <row r="129" spans="3:9" x14ac:dyDescent="0.25">
      <c r="C129" s="80">
        <v>52056</v>
      </c>
      <c r="D129" s="78" t="s">
        <v>215</v>
      </c>
      <c r="G129" s="78" t="s">
        <v>97</v>
      </c>
      <c r="I129" s="81">
        <v>360</v>
      </c>
    </row>
    <row r="130" spans="3:9" x14ac:dyDescent="0.25">
      <c r="C130" s="80">
        <v>51792</v>
      </c>
      <c r="D130" s="78" t="s">
        <v>216</v>
      </c>
      <c r="G130" s="78" t="s">
        <v>97</v>
      </c>
      <c r="I130" s="81">
        <v>72</v>
      </c>
    </row>
    <row r="131" spans="3:9" x14ac:dyDescent="0.25">
      <c r="C131" s="80">
        <v>52552</v>
      </c>
      <c r="D131" s="78" t="s">
        <v>217</v>
      </c>
      <c r="G131" s="78" t="s">
        <v>97</v>
      </c>
      <c r="I131" s="81">
        <v>11</v>
      </c>
    </row>
    <row r="132" spans="3:9" x14ac:dyDescent="0.25">
      <c r="C132" s="80">
        <v>50376</v>
      </c>
      <c r="D132" s="78" t="s">
        <v>218</v>
      </c>
      <c r="G132" s="78" t="s">
        <v>97</v>
      </c>
      <c r="I132" s="81">
        <v>130</v>
      </c>
    </row>
    <row r="133" spans="3:9" x14ac:dyDescent="0.25">
      <c r="C133" s="80">
        <v>50855</v>
      </c>
      <c r="D133" s="78" t="s">
        <v>219</v>
      </c>
      <c r="G133" s="78" t="s">
        <v>97</v>
      </c>
      <c r="I133" s="81">
        <v>25</v>
      </c>
    </row>
    <row r="134" spans="3:9" x14ac:dyDescent="0.25">
      <c r="C134" s="80">
        <v>50856</v>
      </c>
      <c r="D134" s="78" t="s">
        <v>220</v>
      </c>
      <c r="G134" s="78" t="s">
        <v>97</v>
      </c>
      <c r="I134" s="81">
        <v>50</v>
      </c>
    </row>
    <row r="135" spans="3:9" x14ac:dyDescent="0.25">
      <c r="C135" s="80">
        <v>51300</v>
      </c>
      <c r="D135" s="78" t="s">
        <v>221</v>
      </c>
      <c r="G135" s="78" t="s">
        <v>97</v>
      </c>
      <c r="I135" s="81">
        <v>44</v>
      </c>
    </row>
    <row r="136" spans="3:9" x14ac:dyDescent="0.25">
      <c r="C136" s="80">
        <v>50893</v>
      </c>
      <c r="D136" s="78" t="s">
        <v>222</v>
      </c>
      <c r="G136" s="78" t="s">
        <v>97</v>
      </c>
      <c r="I136" s="81">
        <v>48</v>
      </c>
    </row>
    <row r="137" spans="3:9" x14ac:dyDescent="0.25">
      <c r="C137" s="80">
        <v>52007</v>
      </c>
      <c r="D137" s="78" t="s">
        <v>223</v>
      </c>
      <c r="G137" s="78" t="s">
        <v>97</v>
      </c>
      <c r="I137" s="81">
        <v>240</v>
      </c>
    </row>
    <row r="138" spans="3:9" x14ac:dyDescent="0.25">
      <c r="C138" s="80">
        <v>51450</v>
      </c>
      <c r="D138" s="78" t="s">
        <v>224</v>
      </c>
      <c r="G138" s="78" t="s">
        <v>97</v>
      </c>
      <c r="I138" s="81">
        <v>50</v>
      </c>
    </row>
    <row r="139" spans="3:9" x14ac:dyDescent="0.25">
      <c r="C139" s="80">
        <v>51950</v>
      </c>
      <c r="D139" s="78" t="s">
        <v>225</v>
      </c>
      <c r="G139" s="78" t="s">
        <v>97</v>
      </c>
      <c r="I139" s="81">
        <v>9</v>
      </c>
    </row>
    <row r="140" spans="3:9" x14ac:dyDescent="0.25">
      <c r="C140" s="80">
        <v>51949</v>
      </c>
      <c r="D140" s="78" t="s">
        <v>226</v>
      </c>
      <c r="G140" s="78" t="s">
        <v>97</v>
      </c>
      <c r="I140" s="81">
        <v>1</v>
      </c>
    </row>
    <row r="141" spans="3:9" x14ac:dyDescent="0.25">
      <c r="C141" s="80">
        <v>51184</v>
      </c>
      <c r="D141" s="78" t="s">
        <v>227</v>
      </c>
      <c r="G141" s="78" t="s">
        <v>97</v>
      </c>
      <c r="I141" s="81">
        <v>156</v>
      </c>
    </row>
    <row r="142" spans="3:9" x14ac:dyDescent="0.25">
      <c r="C142" s="80">
        <v>51409</v>
      </c>
      <c r="D142" s="78" t="s">
        <v>228</v>
      </c>
      <c r="G142" s="78" t="s">
        <v>97</v>
      </c>
      <c r="I142" s="81">
        <v>6</v>
      </c>
    </row>
    <row r="143" spans="3:9" x14ac:dyDescent="0.25">
      <c r="C143" s="80">
        <v>30859</v>
      </c>
      <c r="D143" s="78" t="s">
        <v>229</v>
      </c>
      <c r="G143" s="78" t="s">
        <v>129</v>
      </c>
      <c r="I143" s="81">
        <v>70</v>
      </c>
    </row>
    <row r="144" spans="3:9" x14ac:dyDescent="0.25">
      <c r="C144" s="80">
        <v>20157</v>
      </c>
      <c r="D144" s="78" t="s">
        <v>230</v>
      </c>
      <c r="G144" s="78" t="s">
        <v>137</v>
      </c>
      <c r="I144" s="81">
        <v>23.5</v>
      </c>
    </row>
    <row r="145" spans="3:9" x14ac:dyDescent="0.25">
      <c r="C145" s="80">
        <v>20013</v>
      </c>
      <c r="D145" s="78" t="s">
        <v>231</v>
      </c>
      <c r="G145" s="78" t="s">
        <v>137</v>
      </c>
      <c r="I145" s="81">
        <v>62</v>
      </c>
    </row>
    <row r="146" spans="3:9" x14ac:dyDescent="0.25">
      <c r="C146" s="80">
        <v>20014</v>
      </c>
      <c r="D146" s="78" t="s">
        <v>232</v>
      </c>
      <c r="G146" s="78" t="s">
        <v>137</v>
      </c>
      <c r="I146" s="81">
        <v>129</v>
      </c>
    </row>
    <row r="147" spans="3:9" x14ac:dyDescent="0.25">
      <c r="C147" s="80">
        <v>20706</v>
      </c>
      <c r="D147" s="78" t="s">
        <v>233</v>
      </c>
      <c r="G147" s="78" t="s">
        <v>137</v>
      </c>
      <c r="I147" s="81">
        <v>9</v>
      </c>
    </row>
    <row r="148" spans="3:9" x14ac:dyDescent="0.25">
      <c r="C148" s="80">
        <v>20015</v>
      </c>
      <c r="D148" s="78" t="s">
        <v>234</v>
      </c>
      <c r="G148" s="78" t="s">
        <v>137</v>
      </c>
      <c r="I148" s="81">
        <v>0.85</v>
      </c>
    </row>
    <row r="149" spans="3:9" x14ac:dyDescent="0.25">
      <c r="C149" s="80">
        <v>20258</v>
      </c>
      <c r="D149" s="78" t="s">
        <v>235</v>
      </c>
      <c r="G149" s="78" t="s">
        <v>137</v>
      </c>
      <c r="I149" s="81">
        <v>50</v>
      </c>
    </row>
    <row r="150" spans="3:9" x14ac:dyDescent="0.25">
      <c r="C150" s="80">
        <v>20543</v>
      </c>
      <c r="D150" s="78" t="s">
        <v>236</v>
      </c>
      <c r="G150" s="78" t="s">
        <v>137</v>
      </c>
      <c r="I150" s="81">
        <v>110</v>
      </c>
    </row>
    <row r="151" spans="3:9" x14ac:dyDescent="0.25">
      <c r="C151" s="80">
        <v>20008</v>
      </c>
      <c r="D151" s="78" t="s">
        <v>237</v>
      </c>
      <c r="G151" s="78" t="s">
        <v>137</v>
      </c>
      <c r="I151" s="81">
        <v>112</v>
      </c>
    </row>
    <row r="152" spans="3:9" x14ac:dyDescent="0.25">
      <c r="C152" s="80">
        <v>20009</v>
      </c>
      <c r="D152" s="78" t="s">
        <v>238</v>
      </c>
      <c r="G152" s="78" t="s">
        <v>137</v>
      </c>
      <c r="I152" s="81">
        <v>360</v>
      </c>
    </row>
    <row r="153" spans="3:9" x14ac:dyDescent="0.25">
      <c r="C153" s="80">
        <v>20010</v>
      </c>
      <c r="D153" s="78" t="s">
        <v>239</v>
      </c>
      <c r="G153" s="78" t="s">
        <v>137</v>
      </c>
      <c r="I153" s="81">
        <v>25</v>
      </c>
    </row>
    <row r="154" spans="3:9" x14ac:dyDescent="0.25">
      <c r="C154" s="80">
        <v>20011</v>
      </c>
      <c r="D154" s="78" t="s">
        <v>240</v>
      </c>
      <c r="G154" s="78" t="s">
        <v>137</v>
      </c>
      <c r="I154" s="81">
        <v>450</v>
      </c>
    </row>
    <row r="155" spans="3:9" x14ac:dyDescent="0.25">
      <c r="C155" s="80">
        <v>20205</v>
      </c>
      <c r="D155" s="78" t="s">
        <v>241</v>
      </c>
      <c r="G155" s="78" t="s">
        <v>137</v>
      </c>
      <c r="I155" s="81">
        <v>25</v>
      </c>
    </row>
    <row r="156" spans="3:9" x14ac:dyDescent="0.25">
      <c r="C156" s="80">
        <v>20469</v>
      </c>
      <c r="D156" s="78" t="s">
        <v>242</v>
      </c>
      <c r="G156" s="78" t="s">
        <v>137</v>
      </c>
      <c r="I156" s="81">
        <v>3</v>
      </c>
    </row>
    <row r="157" spans="3:9" x14ac:dyDescent="0.25">
      <c r="C157" s="80">
        <v>20687</v>
      </c>
      <c r="D157" s="78" t="s">
        <v>243</v>
      </c>
      <c r="G157" s="78" t="s">
        <v>137</v>
      </c>
      <c r="I157" s="81">
        <v>127</v>
      </c>
    </row>
    <row r="158" spans="3:9" x14ac:dyDescent="0.25">
      <c r="C158" s="80">
        <v>90187</v>
      </c>
      <c r="D158" s="78" t="s">
        <v>244</v>
      </c>
      <c r="G158" s="78" t="s">
        <v>97</v>
      </c>
      <c r="I158" s="81">
        <v>1</v>
      </c>
    </row>
    <row r="159" spans="3:9" x14ac:dyDescent="0.25">
      <c r="C159" s="80">
        <v>91292</v>
      </c>
      <c r="D159" s="78" t="s">
        <v>245</v>
      </c>
      <c r="G159" s="78" t="s">
        <v>97</v>
      </c>
      <c r="I159" s="81">
        <v>2</v>
      </c>
    </row>
    <row r="160" spans="3:9" x14ac:dyDescent="0.25">
      <c r="C160" s="80">
        <v>20314</v>
      </c>
      <c r="D160" s="78" t="s">
        <v>246</v>
      </c>
      <c r="G160" s="78" t="s">
        <v>137</v>
      </c>
      <c r="I160" s="81">
        <v>180.9</v>
      </c>
    </row>
    <row r="161" spans="3:9" x14ac:dyDescent="0.25">
      <c r="C161" s="80">
        <v>11122</v>
      </c>
      <c r="D161" s="78" t="s">
        <v>247</v>
      </c>
      <c r="G161" s="78" t="s">
        <v>97</v>
      </c>
      <c r="I161" s="81">
        <v>2</v>
      </c>
    </row>
    <row r="162" spans="3:9" x14ac:dyDescent="0.25">
      <c r="C162" s="80">
        <v>31880</v>
      </c>
      <c r="D162" s="78" t="s">
        <v>248</v>
      </c>
      <c r="G162" s="78" t="s">
        <v>97</v>
      </c>
      <c r="I162" s="81">
        <v>7</v>
      </c>
    </row>
    <row r="163" spans="3:9" x14ac:dyDescent="0.25">
      <c r="C163" s="80">
        <v>31878</v>
      </c>
      <c r="D163" s="78" t="s">
        <v>249</v>
      </c>
      <c r="G163" s="78" t="s">
        <v>97</v>
      </c>
      <c r="I163" s="81">
        <v>215</v>
      </c>
    </row>
    <row r="164" spans="3:9" x14ac:dyDescent="0.25">
      <c r="C164" s="80">
        <v>31879</v>
      </c>
      <c r="D164" s="78" t="s">
        <v>250</v>
      </c>
      <c r="G164" s="78" t="s">
        <v>97</v>
      </c>
      <c r="I164" s="81">
        <v>288</v>
      </c>
    </row>
    <row r="165" spans="3:9" x14ac:dyDescent="0.25">
      <c r="C165" s="80">
        <v>31814</v>
      </c>
      <c r="D165" s="78" t="s">
        <v>251</v>
      </c>
      <c r="G165" s="78" t="s">
        <v>97</v>
      </c>
      <c r="I165" s="81">
        <v>1</v>
      </c>
    </row>
    <row r="166" spans="3:9" x14ac:dyDescent="0.25">
      <c r="C166" s="80">
        <v>31914</v>
      </c>
      <c r="D166" s="78" t="s">
        <v>252</v>
      </c>
      <c r="G166" s="78" t="s">
        <v>97</v>
      </c>
      <c r="I166" s="81">
        <v>184</v>
      </c>
    </row>
    <row r="167" spans="3:9" x14ac:dyDescent="0.25">
      <c r="C167" s="80">
        <v>30463</v>
      </c>
      <c r="D167" s="78" t="s">
        <v>253</v>
      </c>
      <c r="G167" s="78" t="s">
        <v>97</v>
      </c>
      <c r="I167" s="81">
        <v>30</v>
      </c>
    </row>
    <row r="168" spans="3:9" x14ac:dyDescent="0.25">
      <c r="C168" s="80">
        <v>31819</v>
      </c>
      <c r="D168" s="78" t="s">
        <v>254</v>
      </c>
      <c r="G168" s="78" t="s">
        <v>97</v>
      </c>
      <c r="I168" s="81">
        <v>10</v>
      </c>
    </row>
    <row r="169" spans="3:9" x14ac:dyDescent="0.25">
      <c r="C169" s="80">
        <v>90960</v>
      </c>
      <c r="D169" s="78" t="s">
        <v>255</v>
      </c>
      <c r="G169" s="78" t="s">
        <v>97</v>
      </c>
      <c r="I169" s="81">
        <v>6</v>
      </c>
    </row>
    <row r="170" spans="3:9" x14ac:dyDescent="0.25">
      <c r="C170" s="80">
        <v>90926</v>
      </c>
      <c r="D170" s="78" t="s">
        <v>256</v>
      </c>
      <c r="G170" s="78" t="s">
        <v>257</v>
      </c>
      <c r="I170" s="81">
        <v>166</v>
      </c>
    </row>
    <row r="171" spans="3:9" x14ac:dyDescent="0.25">
      <c r="C171" s="80">
        <v>90914</v>
      </c>
      <c r="D171" s="78" t="s">
        <v>258</v>
      </c>
      <c r="G171" s="78" t="s">
        <v>259</v>
      </c>
      <c r="I171" s="81">
        <v>2.5</v>
      </c>
    </row>
    <row r="172" spans="3:9" x14ac:dyDescent="0.25">
      <c r="C172" s="80">
        <v>30860</v>
      </c>
      <c r="D172" s="78" t="s">
        <v>260</v>
      </c>
      <c r="G172" s="78" t="s">
        <v>97</v>
      </c>
      <c r="I172" s="81">
        <v>1</v>
      </c>
    </row>
    <row r="173" spans="3:9" x14ac:dyDescent="0.25">
      <c r="C173" s="80">
        <v>30148</v>
      </c>
      <c r="D173" s="78" t="s">
        <v>261</v>
      </c>
      <c r="G173" s="78" t="s">
        <v>97</v>
      </c>
      <c r="I173" s="81">
        <v>6</v>
      </c>
    </row>
    <row r="174" spans="3:9" x14ac:dyDescent="0.25">
      <c r="C174" s="80">
        <v>51381</v>
      </c>
      <c r="D174" s="78" t="s">
        <v>262</v>
      </c>
      <c r="G174" s="78" t="s">
        <v>97</v>
      </c>
      <c r="I174" s="81">
        <v>4</v>
      </c>
    </row>
    <row r="175" spans="3:9" x14ac:dyDescent="0.25">
      <c r="C175" s="80">
        <v>51380</v>
      </c>
      <c r="D175" s="78" t="s">
        <v>263</v>
      </c>
      <c r="G175" s="78" t="s">
        <v>97</v>
      </c>
      <c r="I175" s="81">
        <v>4</v>
      </c>
    </row>
    <row r="176" spans="3:9" x14ac:dyDescent="0.25">
      <c r="C176" s="80">
        <v>90402</v>
      </c>
      <c r="D176" s="78" t="s">
        <v>264</v>
      </c>
      <c r="G176" s="78" t="s">
        <v>97</v>
      </c>
      <c r="I176" s="81">
        <v>50</v>
      </c>
    </row>
    <row r="177" spans="3:9" x14ac:dyDescent="0.25">
      <c r="C177" s="80">
        <v>91272</v>
      </c>
      <c r="D177" s="78" t="s">
        <v>265</v>
      </c>
      <c r="G177" s="78" t="s">
        <v>97</v>
      </c>
      <c r="I177" s="81">
        <v>40</v>
      </c>
    </row>
    <row r="178" spans="3:9" x14ac:dyDescent="0.25">
      <c r="C178" s="80">
        <v>91273</v>
      </c>
      <c r="D178" s="78" t="s">
        <v>266</v>
      </c>
      <c r="G178" s="78" t="s">
        <v>97</v>
      </c>
      <c r="I178" s="82">
        <v>1000</v>
      </c>
    </row>
    <row r="179" spans="3:9" x14ac:dyDescent="0.25">
      <c r="C179" s="80">
        <v>10006</v>
      </c>
      <c r="D179" s="78" t="s">
        <v>267</v>
      </c>
      <c r="G179" s="78" t="s">
        <v>97</v>
      </c>
      <c r="I179" s="81">
        <v>5</v>
      </c>
    </row>
    <row r="180" spans="3:9" x14ac:dyDescent="0.25">
      <c r="C180" s="80">
        <v>30865</v>
      </c>
      <c r="D180" s="78" t="s">
        <v>268</v>
      </c>
      <c r="G180" s="78" t="s">
        <v>97</v>
      </c>
      <c r="I180" s="81">
        <v>2</v>
      </c>
    </row>
    <row r="181" spans="3:9" x14ac:dyDescent="0.25">
      <c r="C181" s="80">
        <v>50734</v>
      </c>
      <c r="D181" s="78" t="s">
        <v>269</v>
      </c>
      <c r="G181" s="78" t="s">
        <v>270</v>
      </c>
      <c r="I181" s="81">
        <v>12</v>
      </c>
    </row>
    <row r="182" spans="3:9" x14ac:dyDescent="0.25">
      <c r="C182" s="80">
        <v>90004</v>
      </c>
      <c r="D182" s="78" t="s">
        <v>271</v>
      </c>
      <c r="G182" s="78" t="s">
        <v>97</v>
      </c>
      <c r="I182" s="81">
        <v>2</v>
      </c>
    </row>
    <row r="183" spans="3:9" x14ac:dyDescent="0.25">
      <c r="C183" s="80">
        <v>30867</v>
      </c>
      <c r="D183" s="78" t="s">
        <v>272</v>
      </c>
      <c r="G183" s="78" t="s">
        <v>97</v>
      </c>
      <c r="I183" s="81">
        <v>1</v>
      </c>
    </row>
    <row r="184" spans="3:9" x14ac:dyDescent="0.25">
      <c r="C184" s="80">
        <v>30872</v>
      </c>
      <c r="D184" s="78" t="s">
        <v>273</v>
      </c>
      <c r="G184" s="78" t="s">
        <v>97</v>
      </c>
      <c r="I184" s="81">
        <v>1</v>
      </c>
    </row>
    <row r="185" spans="3:9" x14ac:dyDescent="0.25">
      <c r="C185" s="80">
        <v>50705</v>
      </c>
      <c r="D185" s="78" t="s">
        <v>274</v>
      </c>
      <c r="G185" s="78" t="s">
        <v>97</v>
      </c>
      <c r="I185" s="81">
        <v>54</v>
      </c>
    </row>
    <row r="186" spans="3:9" x14ac:dyDescent="0.25">
      <c r="C186" s="80">
        <v>31908</v>
      </c>
      <c r="D186" s="78" t="s">
        <v>275</v>
      </c>
      <c r="G186" s="78" t="s">
        <v>97</v>
      </c>
      <c r="I186" s="81">
        <v>3</v>
      </c>
    </row>
    <row r="187" spans="3:9" x14ac:dyDescent="0.25">
      <c r="C187" s="80">
        <v>90135</v>
      </c>
      <c r="D187" s="78" t="s">
        <v>276</v>
      </c>
      <c r="G187" s="78" t="s">
        <v>97</v>
      </c>
      <c r="I187" s="81">
        <v>1</v>
      </c>
    </row>
    <row r="188" spans="3:9" x14ac:dyDescent="0.25">
      <c r="C188" s="80">
        <v>50631</v>
      </c>
      <c r="D188" s="78" t="s">
        <v>277</v>
      </c>
      <c r="G188" s="78" t="s">
        <v>97</v>
      </c>
      <c r="I188" s="81">
        <v>1</v>
      </c>
    </row>
    <row r="189" spans="3:9" x14ac:dyDescent="0.25">
      <c r="C189" s="80">
        <v>50633</v>
      </c>
      <c r="D189" s="78" t="s">
        <v>278</v>
      </c>
      <c r="G189" s="78" t="s">
        <v>97</v>
      </c>
      <c r="I189" s="81">
        <v>1</v>
      </c>
    </row>
    <row r="190" spans="3:9" x14ac:dyDescent="0.25">
      <c r="C190" s="80">
        <v>80080</v>
      </c>
      <c r="D190" s="78" t="s">
        <v>279</v>
      </c>
      <c r="G190" s="78" t="s">
        <v>97</v>
      </c>
      <c r="I190" s="81">
        <v>1</v>
      </c>
    </row>
    <row r="191" spans="3:9" x14ac:dyDescent="0.25">
      <c r="C191" s="80">
        <v>60160</v>
      </c>
      <c r="D191" s="78" t="s">
        <v>280</v>
      </c>
      <c r="G191" s="78" t="s">
        <v>281</v>
      </c>
      <c r="I191" s="81">
        <v>14</v>
      </c>
    </row>
    <row r="192" spans="3:9" x14ac:dyDescent="0.25">
      <c r="C192" s="80">
        <v>50592</v>
      </c>
      <c r="D192" s="78" t="s">
        <v>282</v>
      </c>
      <c r="G192" s="78" t="s">
        <v>97</v>
      </c>
      <c r="I192" s="81">
        <v>299</v>
      </c>
    </row>
    <row r="193" spans="3:9" x14ac:dyDescent="0.25">
      <c r="C193" s="80">
        <v>91346</v>
      </c>
      <c r="D193" s="78" t="s">
        <v>283</v>
      </c>
      <c r="G193" s="78" t="s">
        <v>97</v>
      </c>
      <c r="I193" s="81">
        <v>1</v>
      </c>
    </row>
    <row r="194" spans="3:9" x14ac:dyDescent="0.25">
      <c r="C194" s="80">
        <v>50033</v>
      </c>
      <c r="D194" s="78" t="s">
        <v>284</v>
      </c>
      <c r="G194" s="78" t="s">
        <v>270</v>
      </c>
      <c r="I194" s="81">
        <v>214</v>
      </c>
    </row>
    <row r="195" spans="3:9" x14ac:dyDescent="0.25">
      <c r="C195" s="80">
        <v>90920</v>
      </c>
      <c r="D195" s="78" t="s">
        <v>285</v>
      </c>
      <c r="G195" s="78" t="s">
        <v>270</v>
      </c>
      <c r="I195" s="81">
        <v>1</v>
      </c>
    </row>
    <row r="196" spans="3:9" x14ac:dyDescent="0.25">
      <c r="C196" s="80">
        <v>30359</v>
      </c>
      <c r="D196" s="78" t="s">
        <v>286</v>
      </c>
      <c r="G196" s="78" t="s">
        <v>97</v>
      </c>
      <c r="I196" s="81">
        <v>2</v>
      </c>
    </row>
    <row r="197" spans="3:9" x14ac:dyDescent="0.25">
      <c r="C197" s="80">
        <v>30886</v>
      </c>
      <c r="D197" s="78" t="s">
        <v>287</v>
      </c>
      <c r="G197" s="78" t="s">
        <v>97</v>
      </c>
      <c r="I197" s="81">
        <v>2</v>
      </c>
    </row>
    <row r="198" spans="3:9" x14ac:dyDescent="0.25">
      <c r="C198" s="80">
        <v>30358</v>
      </c>
      <c r="D198" s="78" t="s">
        <v>288</v>
      </c>
      <c r="G198" s="78" t="s">
        <v>97</v>
      </c>
      <c r="I198" s="81">
        <v>2</v>
      </c>
    </row>
    <row r="199" spans="3:9" x14ac:dyDescent="0.25">
      <c r="C199" s="80">
        <v>30887</v>
      </c>
      <c r="D199" s="78" t="s">
        <v>289</v>
      </c>
      <c r="G199" s="78" t="s">
        <v>97</v>
      </c>
      <c r="I199" s="81">
        <v>2</v>
      </c>
    </row>
    <row r="200" spans="3:9" x14ac:dyDescent="0.25">
      <c r="C200" s="80">
        <v>60314</v>
      </c>
      <c r="D200" s="78" t="s">
        <v>290</v>
      </c>
      <c r="G200" s="78" t="s">
        <v>137</v>
      </c>
      <c r="I200" s="81">
        <v>42</v>
      </c>
    </row>
    <row r="201" spans="3:9" x14ac:dyDescent="0.25">
      <c r="C201" s="80">
        <v>40893</v>
      </c>
      <c r="D201" s="78" t="s">
        <v>291</v>
      </c>
      <c r="G201" s="78" t="s">
        <v>292</v>
      </c>
      <c r="I201" s="81">
        <v>3</v>
      </c>
    </row>
    <row r="202" spans="3:9" x14ac:dyDescent="0.25">
      <c r="C202" s="80">
        <v>80325</v>
      </c>
      <c r="D202" s="78" t="s">
        <v>293</v>
      </c>
      <c r="G202" s="78" t="s">
        <v>97</v>
      </c>
      <c r="I202" s="82">
        <v>1054</v>
      </c>
    </row>
    <row r="203" spans="3:9" x14ac:dyDescent="0.25">
      <c r="C203" s="80">
        <v>11176</v>
      </c>
      <c r="D203" s="78" t="s">
        <v>294</v>
      </c>
      <c r="G203" s="78" t="s">
        <v>97</v>
      </c>
      <c r="I203" s="81">
        <v>14</v>
      </c>
    </row>
    <row r="204" spans="3:9" x14ac:dyDescent="0.25">
      <c r="C204" s="80">
        <v>11121</v>
      </c>
      <c r="D204" s="78" t="s">
        <v>295</v>
      </c>
      <c r="G204" s="78" t="s">
        <v>97</v>
      </c>
      <c r="I204" s="81">
        <v>1</v>
      </c>
    </row>
    <row r="205" spans="3:9" x14ac:dyDescent="0.25">
      <c r="C205" s="80">
        <v>90464</v>
      </c>
      <c r="D205" s="78" t="s">
        <v>296</v>
      </c>
      <c r="G205" s="78" t="s">
        <v>97</v>
      </c>
      <c r="I205" s="81">
        <v>1</v>
      </c>
    </row>
    <row r="206" spans="3:9" x14ac:dyDescent="0.25">
      <c r="C206" s="80">
        <v>90465</v>
      </c>
      <c r="D206" s="78" t="s">
        <v>297</v>
      </c>
      <c r="G206" s="78" t="s">
        <v>97</v>
      </c>
      <c r="I206" s="81">
        <v>5</v>
      </c>
    </row>
    <row r="207" spans="3:9" x14ac:dyDescent="0.25">
      <c r="C207" s="80">
        <v>90466</v>
      </c>
      <c r="D207" s="78" t="s">
        <v>298</v>
      </c>
      <c r="G207" s="78" t="s">
        <v>97</v>
      </c>
      <c r="I207" s="81">
        <v>5</v>
      </c>
    </row>
    <row r="208" spans="3:9" x14ac:dyDescent="0.25">
      <c r="C208" s="80">
        <v>91343</v>
      </c>
      <c r="D208" s="78" t="s">
        <v>299</v>
      </c>
      <c r="G208" s="78" t="s">
        <v>97</v>
      </c>
      <c r="I208" s="81">
        <v>17</v>
      </c>
    </row>
    <row r="209" spans="3:9" x14ac:dyDescent="0.25">
      <c r="C209" s="80">
        <v>90469</v>
      </c>
      <c r="D209" s="78" t="s">
        <v>300</v>
      </c>
      <c r="G209" s="78" t="s">
        <v>97</v>
      </c>
      <c r="I209" s="81">
        <v>5</v>
      </c>
    </row>
    <row r="210" spans="3:9" x14ac:dyDescent="0.25">
      <c r="C210" s="80">
        <v>90700</v>
      </c>
      <c r="D210" s="78" t="s">
        <v>301</v>
      </c>
      <c r="G210" s="78" t="s">
        <v>97</v>
      </c>
      <c r="I210" s="81">
        <v>2</v>
      </c>
    </row>
    <row r="211" spans="3:9" x14ac:dyDescent="0.25">
      <c r="C211" s="80">
        <v>90470</v>
      </c>
      <c r="D211" s="78" t="s">
        <v>302</v>
      </c>
      <c r="G211" s="78" t="s">
        <v>97</v>
      </c>
      <c r="I211" s="81">
        <v>1</v>
      </c>
    </row>
    <row r="212" spans="3:9" x14ac:dyDescent="0.25">
      <c r="C212" s="80">
        <v>90471</v>
      </c>
      <c r="D212" s="78" t="s">
        <v>303</v>
      </c>
      <c r="G212" s="78" t="s">
        <v>97</v>
      </c>
      <c r="I212" s="81">
        <v>2</v>
      </c>
    </row>
    <row r="213" spans="3:9" x14ac:dyDescent="0.25">
      <c r="C213" s="80">
        <v>91342</v>
      </c>
      <c r="D213" s="78" t="s">
        <v>304</v>
      </c>
      <c r="G213" s="78" t="s">
        <v>97</v>
      </c>
      <c r="I213" s="81">
        <v>1</v>
      </c>
    </row>
    <row r="214" spans="3:9" x14ac:dyDescent="0.25">
      <c r="C214" s="80">
        <v>50757</v>
      </c>
      <c r="D214" s="78" t="s">
        <v>305</v>
      </c>
      <c r="G214" s="78" t="s">
        <v>97</v>
      </c>
      <c r="I214" s="81">
        <v>2</v>
      </c>
    </row>
    <row r="215" spans="3:9" x14ac:dyDescent="0.25">
      <c r="C215" s="80">
        <v>50131</v>
      </c>
      <c r="D215" s="78" t="s">
        <v>306</v>
      </c>
      <c r="G215" s="78" t="s">
        <v>97</v>
      </c>
      <c r="I215" s="81">
        <v>19</v>
      </c>
    </row>
    <row r="216" spans="3:9" x14ac:dyDescent="0.25">
      <c r="C216" s="80">
        <v>50132</v>
      </c>
      <c r="D216" s="78" t="s">
        <v>307</v>
      </c>
      <c r="G216" s="78" t="s">
        <v>97</v>
      </c>
      <c r="I216" s="81">
        <v>9</v>
      </c>
    </row>
    <row r="217" spans="3:9" x14ac:dyDescent="0.25">
      <c r="C217" s="80">
        <v>50172</v>
      </c>
      <c r="D217" s="78" t="s">
        <v>308</v>
      </c>
      <c r="G217" s="78" t="s">
        <v>97</v>
      </c>
      <c r="I217" s="81">
        <v>14</v>
      </c>
    </row>
    <row r="218" spans="3:9" x14ac:dyDescent="0.25">
      <c r="C218" s="80">
        <v>50134</v>
      </c>
      <c r="D218" s="78" t="s">
        <v>309</v>
      </c>
      <c r="G218" s="78" t="s">
        <v>97</v>
      </c>
      <c r="I218" s="81">
        <v>4</v>
      </c>
    </row>
    <row r="219" spans="3:9" x14ac:dyDescent="0.25">
      <c r="C219" s="80">
        <v>50173</v>
      </c>
      <c r="D219" s="78" t="s">
        <v>310</v>
      </c>
      <c r="G219" s="78" t="s">
        <v>97</v>
      </c>
      <c r="I219" s="81">
        <v>3</v>
      </c>
    </row>
    <row r="220" spans="3:9" x14ac:dyDescent="0.25">
      <c r="C220" s="80">
        <v>50136</v>
      </c>
      <c r="D220" s="78" t="s">
        <v>311</v>
      </c>
      <c r="G220" s="78" t="s">
        <v>97</v>
      </c>
      <c r="I220" s="81">
        <v>11</v>
      </c>
    </row>
    <row r="221" spans="3:9" x14ac:dyDescent="0.25">
      <c r="C221" s="80">
        <v>50137</v>
      </c>
      <c r="D221" s="78" t="s">
        <v>312</v>
      </c>
      <c r="G221" s="78" t="s">
        <v>97</v>
      </c>
      <c r="I221" s="81">
        <v>12</v>
      </c>
    </row>
    <row r="222" spans="3:9" x14ac:dyDescent="0.25">
      <c r="C222" s="80">
        <v>50138</v>
      </c>
      <c r="D222" s="78" t="s">
        <v>313</v>
      </c>
      <c r="G222" s="78" t="s">
        <v>97</v>
      </c>
      <c r="I222" s="81">
        <v>27</v>
      </c>
    </row>
    <row r="223" spans="3:9" x14ac:dyDescent="0.25">
      <c r="C223" s="80">
        <v>50139</v>
      </c>
      <c r="D223" s="78" t="s">
        <v>314</v>
      </c>
      <c r="G223" s="78" t="s">
        <v>97</v>
      </c>
      <c r="I223" s="81">
        <v>50</v>
      </c>
    </row>
    <row r="224" spans="3:9" x14ac:dyDescent="0.25">
      <c r="C224" s="80">
        <v>50140</v>
      </c>
      <c r="D224" s="78" t="s">
        <v>315</v>
      </c>
      <c r="G224" s="78" t="s">
        <v>97</v>
      </c>
      <c r="I224" s="81">
        <v>59</v>
      </c>
    </row>
    <row r="225" spans="3:9" x14ac:dyDescent="0.25">
      <c r="C225" s="80">
        <v>50141</v>
      </c>
      <c r="D225" s="78" t="s">
        <v>316</v>
      </c>
      <c r="G225" s="78" t="s">
        <v>97</v>
      </c>
      <c r="I225" s="81">
        <v>47</v>
      </c>
    </row>
    <row r="226" spans="3:9" x14ac:dyDescent="0.25">
      <c r="C226" s="80">
        <v>50142</v>
      </c>
      <c r="D226" s="78" t="s">
        <v>317</v>
      </c>
      <c r="G226" s="78" t="s">
        <v>97</v>
      </c>
      <c r="I226" s="81">
        <v>24</v>
      </c>
    </row>
    <row r="227" spans="3:9" x14ac:dyDescent="0.25">
      <c r="C227" s="80">
        <v>50143</v>
      </c>
      <c r="D227" s="78" t="s">
        <v>318</v>
      </c>
      <c r="G227" s="78" t="s">
        <v>97</v>
      </c>
      <c r="I227" s="81">
        <v>4</v>
      </c>
    </row>
    <row r="228" spans="3:9" x14ac:dyDescent="0.25">
      <c r="C228" s="80">
        <v>50145</v>
      </c>
      <c r="D228" s="78" t="s">
        <v>319</v>
      </c>
      <c r="G228" s="78" t="s">
        <v>97</v>
      </c>
      <c r="I228" s="81">
        <v>1</v>
      </c>
    </row>
    <row r="229" spans="3:9" x14ac:dyDescent="0.25">
      <c r="C229" s="80">
        <v>50174</v>
      </c>
      <c r="D229" s="78" t="s">
        <v>320</v>
      </c>
      <c r="G229" s="78" t="s">
        <v>97</v>
      </c>
      <c r="I229" s="81">
        <v>35</v>
      </c>
    </row>
    <row r="230" spans="3:9" x14ac:dyDescent="0.25">
      <c r="C230" s="80">
        <v>50146</v>
      </c>
      <c r="D230" s="78" t="s">
        <v>321</v>
      </c>
      <c r="G230" s="78" t="s">
        <v>97</v>
      </c>
      <c r="I230" s="81">
        <v>9</v>
      </c>
    </row>
    <row r="231" spans="3:9" x14ac:dyDescent="0.25">
      <c r="C231" s="80">
        <v>50083</v>
      </c>
      <c r="D231" s="78" t="s">
        <v>322</v>
      </c>
      <c r="G231" s="78" t="s">
        <v>97</v>
      </c>
      <c r="I231" s="81">
        <v>52</v>
      </c>
    </row>
    <row r="232" spans="3:9" x14ac:dyDescent="0.25">
      <c r="C232" s="80">
        <v>50084</v>
      </c>
      <c r="D232" s="78" t="s">
        <v>323</v>
      </c>
      <c r="G232" s="78" t="s">
        <v>97</v>
      </c>
      <c r="I232" s="81">
        <v>93</v>
      </c>
    </row>
    <row r="233" spans="3:9" x14ac:dyDescent="0.25">
      <c r="C233" s="80">
        <v>50085</v>
      </c>
      <c r="D233" s="78" t="s">
        <v>324</v>
      </c>
      <c r="G233" s="78" t="s">
        <v>97</v>
      </c>
      <c r="I233" s="81">
        <v>17</v>
      </c>
    </row>
    <row r="234" spans="3:9" x14ac:dyDescent="0.25">
      <c r="C234" s="80">
        <v>50086</v>
      </c>
      <c r="D234" s="78" t="s">
        <v>325</v>
      </c>
      <c r="G234" s="78" t="s">
        <v>97</v>
      </c>
      <c r="I234" s="81">
        <v>79</v>
      </c>
    </row>
    <row r="235" spans="3:9" x14ac:dyDescent="0.25">
      <c r="C235" s="80">
        <v>50087</v>
      </c>
      <c r="D235" s="78" t="s">
        <v>326</v>
      </c>
      <c r="G235" s="78" t="s">
        <v>97</v>
      </c>
      <c r="I235" s="81">
        <v>1</v>
      </c>
    </row>
    <row r="236" spans="3:9" x14ac:dyDescent="0.25">
      <c r="C236" s="80">
        <v>50088</v>
      </c>
      <c r="D236" s="78" t="s">
        <v>327</v>
      </c>
      <c r="G236" s="78" t="s">
        <v>97</v>
      </c>
      <c r="I236" s="81">
        <v>55</v>
      </c>
    </row>
    <row r="237" spans="3:9" x14ac:dyDescent="0.25">
      <c r="C237" s="80">
        <v>50089</v>
      </c>
      <c r="D237" s="78" t="s">
        <v>328</v>
      </c>
      <c r="G237" s="78" t="s">
        <v>97</v>
      </c>
      <c r="I237" s="81">
        <v>76</v>
      </c>
    </row>
    <row r="238" spans="3:9" x14ac:dyDescent="0.25">
      <c r="C238" s="80">
        <v>50090</v>
      </c>
      <c r="D238" s="78" t="s">
        <v>329</v>
      </c>
      <c r="G238" s="78" t="s">
        <v>97</v>
      </c>
      <c r="I238" s="81">
        <v>98</v>
      </c>
    </row>
    <row r="239" spans="3:9" x14ac:dyDescent="0.25">
      <c r="C239" s="80">
        <v>50091</v>
      </c>
      <c r="D239" s="78" t="s">
        <v>330</v>
      </c>
      <c r="G239" s="78" t="s">
        <v>97</v>
      </c>
      <c r="I239" s="81">
        <v>17</v>
      </c>
    </row>
    <row r="240" spans="3:9" x14ac:dyDescent="0.25">
      <c r="C240" s="80">
        <v>50394</v>
      </c>
      <c r="D240" s="78" t="s">
        <v>331</v>
      </c>
      <c r="G240" s="78" t="s">
        <v>97</v>
      </c>
      <c r="I240" s="81">
        <v>1</v>
      </c>
    </row>
    <row r="241" spans="3:9" x14ac:dyDescent="0.25">
      <c r="C241" s="80">
        <v>50092</v>
      </c>
      <c r="D241" s="78" t="s">
        <v>332</v>
      </c>
      <c r="G241" s="78" t="s">
        <v>97</v>
      </c>
      <c r="I241" s="81">
        <v>111</v>
      </c>
    </row>
    <row r="242" spans="3:9" x14ac:dyDescent="0.25">
      <c r="C242" s="80">
        <v>50093</v>
      </c>
      <c r="D242" s="78" t="s">
        <v>333</v>
      </c>
      <c r="G242" s="78" t="s">
        <v>97</v>
      </c>
      <c r="I242" s="81">
        <v>26</v>
      </c>
    </row>
    <row r="243" spans="3:9" x14ac:dyDescent="0.25">
      <c r="C243" s="80">
        <v>50094</v>
      </c>
      <c r="D243" s="78" t="s">
        <v>334</v>
      </c>
      <c r="G243" s="78" t="s">
        <v>97</v>
      </c>
      <c r="I243" s="81">
        <v>181</v>
      </c>
    </row>
    <row r="244" spans="3:9" x14ac:dyDescent="0.25">
      <c r="C244" s="80">
        <v>30555</v>
      </c>
      <c r="D244" s="78" t="s">
        <v>335</v>
      </c>
      <c r="G244" s="78" t="s">
        <v>97</v>
      </c>
      <c r="I244" s="81">
        <v>3</v>
      </c>
    </row>
    <row r="245" spans="3:9" x14ac:dyDescent="0.25">
      <c r="C245" s="80">
        <v>30554</v>
      </c>
      <c r="D245" s="78" t="s">
        <v>336</v>
      </c>
      <c r="G245" s="78" t="s">
        <v>97</v>
      </c>
      <c r="I245" s="81">
        <v>2</v>
      </c>
    </row>
    <row r="246" spans="3:9" x14ac:dyDescent="0.25">
      <c r="C246" s="80">
        <v>30556</v>
      </c>
      <c r="D246" s="78" t="s">
        <v>337</v>
      </c>
      <c r="G246" s="78" t="s">
        <v>97</v>
      </c>
      <c r="I246" s="81">
        <v>4</v>
      </c>
    </row>
    <row r="247" spans="3:9" x14ac:dyDescent="0.25">
      <c r="C247" s="80">
        <v>31920</v>
      </c>
      <c r="D247" s="78" t="s">
        <v>338</v>
      </c>
      <c r="G247" s="78" t="s">
        <v>97</v>
      </c>
      <c r="I247" s="81">
        <v>29</v>
      </c>
    </row>
    <row r="248" spans="3:9" x14ac:dyDescent="0.25">
      <c r="C248" s="80">
        <v>30686</v>
      </c>
      <c r="D248" s="78" t="s">
        <v>339</v>
      </c>
      <c r="G248" s="78" t="s">
        <v>97</v>
      </c>
      <c r="I248" s="81">
        <v>2</v>
      </c>
    </row>
    <row r="249" spans="3:9" x14ac:dyDescent="0.25">
      <c r="C249" s="80">
        <v>90477</v>
      </c>
      <c r="D249" s="78" t="s">
        <v>340</v>
      </c>
      <c r="G249" s="78" t="s">
        <v>97</v>
      </c>
      <c r="I249" s="81">
        <v>3</v>
      </c>
    </row>
    <row r="250" spans="3:9" x14ac:dyDescent="0.25">
      <c r="C250" s="80">
        <v>91102</v>
      </c>
      <c r="D250" s="78" t="s">
        <v>341</v>
      </c>
      <c r="G250" s="78" t="s">
        <v>97</v>
      </c>
      <c r="I250" s="81">
        <v>6</v>
      </c>
    </row>
    <row r="251" spans="3:9" x14ac:dyDescent="0.25">
      <c r="C251" s="80">
        <v>60159</v>
      </c>
      <c r="D251" s="78" t="s">
        <v>342</v>
      </c>
      <c r="G251" s="78" t="s">
        <v>97</v>
      </c>
      <c r="I251" s="81">
        <v>4</v>
      </c>
    </row>
    <row r="252" spans="3:9" x14ac:dyDescent="0.25">
      <c r="C252" s="80">
        <v>41022</v>
      </c>
      <c r="D252" s="78" t="s">
        <v>343</v>
      </c>
      <c r="G252" s="78" t="s">
        <v>137</v>
      </c>
      <c r="I252" s="81">
        <v>175</v>
      </c>
    </row>
    <row r="253" spans="3:9" x14ac:dyDescent="0.25">
      <c r="C253" s="80">
        <v>41023</v>
      </c>
      <c r="D253" s="78" t="s">
        <v>344</v>
      </c>
      <c r="G253" s="78" t="s">
        <v>137</v>
      </c>
      <c r="I253" s="81">
        <v>125</v>
      </c>
    </row>
    <row r="254" spans="3:9" x14ac:dyDescent="0.25">
      <c r="C254" s="80">
        <v>31356</v>
      </c>
      <c r="D254" s="78" t="s">
        <v>345</v>
      </c>
      <c r="G254" s="78" t="s">
        <v>97</v>
      </c>
      <c r="I254" s="81">
        <v>1</v>
      </c>
    </row>
    <row r="255" spans="3:9" x14ac:dyDescent="0.25">
      <c r="C255" s="80">
        <v>31358</v>
      </c>
      <c r="D255" s="78" t="s">
        <v>346</v>
      </c>
      <c r="G255" s="78" t="s">
        <v>97</v>
      </c>
      <c r="I255" s="81">
        <v>2</v>
      </c>
    </row>
    <row r="256" spans="3:9" x14ac:dyDescent="0.25">
      <c r="C256" s="80">
        <v>31876</v>
      </c>
      <c r="D256" s="78" t="s">
        <v>347</v>
      </c>
      <c r="G256" s="78" t="s">
        <v>97</v>
      </c>
      <c r="I256" s="81">
        <v>8</v>
      </c>
    </row>
    <row r="257" spans="3:9" x14ac:dyDescent="0.25">
      <c r="C257" s="80">
        <v>31877</v>
      </c>
      <c r="D257" s="78" t="s">
        <v>348</v>
      </c>
      <c r="G257" s="78" t="s">
        <v>97</v>
      </c>
      <c r="I257" s="81">
        <v>7</v>
      </c>
    </row>
    <row r="258" spans="3:9" x14ac:dyDescent="0.25">
      <c r="C258" s="80">
        <v>41072</v>
      </c>
      <c r="D258" s="78" t="s">
        <v>349</v>
      </c>
      <c r="G258" s="78" t="s">
        <v>97</v>
      </c>
      <c r="I258" s="81">
        <v>1</v>
      </c>
    </row>
    <row r="259" spans="3:9" x14ac:dyDescent="0.25">
      <c r="C259" s="80">
        <v>50644</v>
      </c>
      <c r="D259" s="78" t="s">
        <v>350</v>
      </c>
      <c r="G259" s="78" t="s">
        <v>97</v>
      </c>
      <c r="I259" s="81">
        <v>144</v>
      </c>
    </row>
    <row r="260" spans="3:9" x14ac:dyDescent="0.25">
      <c r="C260" s="80">
        <v>50255</v>
      </c>
      <c r="D260" s="78" t="s">
        <v>351</v>
      </c>
      <c r="G260" s="78" t="s">
        <v>97</v>
      </c>
      <c r="I260" s="81">
        <v>45</v>
      </c>
    </row>
    <row r="261" spans="3:9" x14ac:dyDescent="0.25">
      <c r="C261" s="80">
        <v>50695</v>
      </c>
      <c r="D261" s="78" t="s">
        <v>352</v>
      </c>
      <c r="G261" s="78" t="s">
        <v>97</v>
      </c>
      <c r="I261" s="81">
        <v>249</v>
      </c>
    </row>
    <row r="262" spans="3:9" x14ac:dyDescent="0.25">
      <c r="C262" s="80">
        <v>50360</v>
      </c>
      <c r="D262" s="78" t="s">
        <v>353</v>
      </c>
      <c r="G262" s="78" t="s">
        <v>97</v>
      </c>
      <c r="I262" s="81">
        <v>98</v>
      </c>
    </row>
    <row r="263" spans="3:9" x14ac:dyDescent="0.25">
      <c r="C263" s="80">
        <v>52098</v>
      </c>
      <c r="D263" s="78" t="s">
        <v>354</v>
      </c>
      <c r="G263" s="78" t="s">
        <v>97</v>
      </c>
      <c r="I263" s="81">
        <v>201</v>
      </c>
    </row>
    <row r="264" spans="3:9" x14ac:dyDescent="0.25">
      <c r="C264" s="80">
        <v>52097</v>
      </c>
      <c r="D264" s="78" t="s">
        <v>355</v>
      </c>
      <c r="G264" s="78" t="s">
        <v>97</v>
      </c>
      <c r="I264" s="81">
        <v>200</v>
      </c>
    </row>
    <row r="265" spans="3:9" x14ac:dyDescent="0.25">
      <c r="C265" s="80">
        <v>52235</v>
      </c>
      <c r="D265" s="78" t="s">
        <v>356</v>
      </c>
      <c r="G265" s="78" t="s">
        <v>97</v>
      </c>
      <c r="I265" s="81">
        <v>5</v>
      </c>
    </row>
    <row r="266" spans="3:9" x14ac:dyDescent="0.25">
      <c r="C266" s="80">
        <v>51751</v>
      </c>
      <c r="D266" s="78" t="s">
        <v>357</v>
      </c>
      <c r="G266" s="78" t="s">
        <v>97</v>
      </c>
      <c r="I266" s="81">
        <v>13</v>
      </c>
    </row>
    <row r="267" spans="3:9" x14ac:dyDescent="0.25">
      <c r="C267" s="80">
        <v>52242</v>
      </c>
      <c r="D267" s="78" t="s">
        <v>358</v>
      </c>
      <c r="G267" s="78" t="s">
        <v>97</v>
      </c>
      <c r="I267" s="81">
        <v>15</v>
      </c>
    </row>
    <row r="268" spans="3:9" x14ac:dyDescent="0.25">
      <c r="C268" s="80">
        <v>50468</v>
      </c>
      <c r="D268" s="78" t="s">
        <v>359</v>
      </c>
      <c r="G268" s="78" t="s">
        <v>97</v>
      </c>
      <c r="I268" s="81">
        <v>28</v>
      </c>
    </row>
    <row r="269" spans="3:9" x14ac:dyDescent="0.25">
      <c r="C269" s="80">
        <v>51449</v>
      </c>
      <c r="D269" s="78" t="s">
        <v>360</v>
      </c>
      <c r="G269" s="78" t="s">
        <v>97</v>
      </c>
      <c r="I269" s="81">
        <v>22</v>
      </c>
    </row>
    <row r="270" spans="3:9" x14ac:dyDescent="0.25">
      <c r="C270" s="80">
        <v>50013</v>
      </c>
      <c r="D270" s="78" t="s">
        <v>361</v>
      </c>
      <c r="G270" s="78" t="s">
        <v>97</v>
      </c>
      <c r="I270" s="81">
        <v>26</v>
      </c>
    </row>
    <row r="271" spans="3:9" x14ac:dyDescent="0.25">
      <c r="C271" s="80">
        <v>30007</v>
      </c>
      <c r="D271" s="78" t="s">
        <v>362</v>
      </c>
      <c r="G271" s="78" t="s">
        <v>97</v>
      </c>
      <c r="I271" s="81">
        <v>6</v>
      </c>
    </row>
    <row r="272" spans="3:9" x14ac:dyDescent="0.25">
      <c r="C272" s="80">
        <v>50220</v>
      </c>
      <c r="D272" s="78" t="s">
        <v>363</v>
      </c>
      <c r="G272" s="78" t="s">
        <v>97</v>
      </c>
      <c r="I272" s="81">
        <v>635</v>
      </c>
    </row>
    <row r="273" spans="3:9" x14ac:dyDescent="0.25">
      <c r="C273" s="80">
        <v>30549</v>
      </c>
      <c r="D273" s="78" t="s">
        <v>364</v>
      </c>
      <c r="G273" s="78" t="s">
        <v>129</v>
      </c>
      <c r="I273" s="81">
        <v>96</v>
      </c>
    </row>
    <row r="274" spans="3:9" x14ac:dyDescent="0.25">
      <c r="C274" s="80">
        <v>30546</v>
      </c>
      <c r="D274" s="78" t="s">
        <v>365</v>
      </c>
      <c r="G274" s="78" t="s">
        <v>129</v>
      </c>
      <c r="I274" s="81">
        <v>14</v>
      </c>
    </row>
    <row r="275" spans="3:9" x14ac:dyDescent="0.25">
      <c r="C275" s="80">
        <v>30920</v>
      </c>
      <c r="D275" s="78" t="s">
        <v>366</v>
      </c>
      <c r="G275" s="78" t="s">
        <v>129</v>
      </c>
      <c r="I275" s="81">
        <v>13</v>
      </c>
    </row>
    <row r="276" spans="3:9" x14ac:dyDescent="0.25">
      <c r="C276" s="80">
        <v>30548</v>
      </c>
      <c r="D276" s="78" t="s">
        <v>367</v>
      </c>
      <c r="G276" s="78" t="s">
        <v>129</v>
      </c>
      <c r="I276" s="81">
        <v>83</v>
      </c>
    </row>
    <row r="277" spans="3:9" x14ac:dyDescent="0.25">
      <c r="C277" s="80">
        <v>30167</v>
      </c>
      <c r="D277" s="78" t="s">
        <v>368</v>
      </c>
      <c r="G277" s="78" t="s">
        <v>129</v>
      </c>
      <c r="I277" s="81">
        <v>10</v>
      </c>
    </row>
    <row r="278" spans="3:9" x14ac:dyDescent="0.25">
      <c r="C278" s="80">
        <v>30925</v>
      </c>
      <c r="D278" s="78" t="s">
        <v>369</v>
      </c>
      <c r="G278" s="78" t="s">
        <v>129</v>
      </c>
      <c r="I278" s="81">
        <v>40</v>
      </c>
    </row>
    <row r="279" spans="3:9" x14ac:dyDescent="0.25">
      <c r="C279" s="80">
        <v>30550</v>
      </c>
      <c r="D279" s="78" t="s">
        <v>370</v>
      </c>
      <c r="G279" s="78" t="s">
        <v>129</v>
      </c>
      <c r="I279" s="81">
        <v>215</v>
      </c>
    </row>
    <row r="280" spans="3:9" x14ac:dyDescent="0.25">
      <c r="C280" s="80">
        <v>30800</v>
      </c>
      <c r="D280" s="78" t="s">
        <v>371</v>
      </c>
      <c r="G280" s="78" t="s">
        <v>97</v>
      </c>
      <c r="I280" s="81">
        <v>2</v>
      </c>
    </row>
    <row r="281" spans="3:9" x14ac:dyDescent="0.25">
      <c r="C281" s="80">
        <v>30495</v>
      </c>
      <c r="D281" s="78" t="s">
        <v>372</v>
      </c>
      <c r="G281" s="78" t="s">
        <v>97</v>
      </c>
      <c r="I281" s="81">
        <v>1</v>
      </c>
    </row>
    <row r="282" spans="3:9" x14ac:dyDescent="0.25">
      <c r="C282" s="80">
        <v>30799</v>
      </c>
      <c r="D282" s="78" t="s">
        <v>373</v>
      </c>
      <c r="G282" s="78" t="s">
        <v>97</v>
      </c>
      <c r="I282" s="81">
        <v>1</v>
      </c>
    </row>
    <row r="283" spans="3:9" x14ac:dyDescent="0.25">
      <c r="C283" s="80">
        <v>31741</v>
      </c>
      <c r="D283" s="78" t="s">
        <v>374</v>
      </c>
      <c r="G283" s="78" t="s">
        <v>97</v>
      </c>
      <c r="I283" s="81">
        <v>1</v>
      </c>
    </row>
    <row r="284" spans="3:9" x14ac:dyDescent="0.25">
      <c r="C284" s="80">
        <v>80262</v>
      </c>
      <c r="D284" s="78" t="s">
        <v>375</v>
      </c>
      <c r="G284" s="78" t="s">
        <v>97</v>
      </c>
      <c r="I284" s="82">
        <v>11396.5</v>
      </c>
    </row>
    <row r="285" spans="3:9" x14ac:dyDescent="0.25">
      <c r="C285" s="80">
        <v>80289</v>
      </c>
      <c r="D285" s="78" t="s">
        <v>376</v>
      </c>
      <c r="G285" s="78" t="s">
        <v>97</v>
      </c>
      <c r="I285" s="82">
        <v>4494.5</v>
      </c>
    </row>
    <row r="286" spans="3:9" x14ac:dyDescent="0.25">
      <c r="C286" s="80">
        <v>80275</v>
      </c>
      <c r="D286" s="78" t="s">
        <v>377</v>
      </c>
      <c r="G286" s="78" t="s">
        <v>97</v>
      </c>
      <c r="I286" s="82">
        <v>1275.5</v>
      </c>
    </row>
    <row r="287" spans="3:9" x14ac:dyDescent="0.25">
      <c r="C287" s="80">
        <v>80311</v>
      </c>
      <c r="D287" s="78" t="s">
        <v>378</v>
      </c>
      <c r="G287" s="78" t="s">
        <v>97</v>
      </c>
      <c r="I287" s="81">
        <v>324</v>
      </c>
    </row>
    <row r="288" spans="3:9" x14ac:dyDescent="0.25">
      <c r="C288" s="80">
        <v>80309</v>
      </c>
      <c r="D288" s="78" t="s">
        <v>379</v>
      </c>
      <c r="G288" s="78" t="s">
        <v>97</v>
      </c>
      <c r="I288" s="81">
        <v>108</v>
      </c>
    </row>
    <row r="289" spans="3:9" x14ac:dyDescent="0.25">
      <c r="C289" s="80">
        <v>80322</v>
      </c>
      <c r="D289" s="78" t="s">
        <v>380</v>
      </c>
      <c r="G289" s="78" t="s">
        <v>97</v>
      </c>
      <c r="I289" s="81">
        <v>98</v>
      </c>
    </row>
    <row r="290" spans="3:9" x14ac:dyDescent="0.25">
      <c r="C290" s="80">
        <v>30576</v>
      </c>
      <c r="D290" s="78" t="s">
        <v>381</v>
      </c>
      <c r="G290" s="78" t="s">
        <v>129</v>
      </c>
      <c r="I290" s="81">
        <v>8</v>
      </c>
    </row>
    <row r="291" spans="3:9" x14ac:dyDescent="0.25">
      <c r="C291" s="80">
        <v>31831</v>
      </c>
      <c r="D291" s="78" t="s">
        <v>382</v>
      </c>
      <c r="G291" s="78" t="s">
        <v>129</v>
      </c>
      <c r="I291" s="81">
        <v>6</v>
      </c>
    </row>
    <row r="292" spans="3:9" x14ac:dyDescent="0.25">
      <c r="C292" s="80">
        <v>30912</v>
      </c>
      <c r="D292" s="78" t="s">
        <v>383</v>
      </c>
      <c r="G292" s="78" t="s">
        <v>97</v>
      </c>
      <c r="I292" s="81">
        <v>2</v>
      </c>
    </row>
    <row r="293" spans="3:9" x14ac:dyDescent="0.25">
      <c r="C293" s="80">
        <v>30598</v>
      </c>
      <c r="D293" s="78" t="s">
        <v>384</v>
      </c>
      <c r="G293" s="78" t="s">
        <v>97</v>
      </c>
      <c r="I293" s="81">
        <v>4</v>
      </c>
    </row>
    <row r="294" spans="3:9" x14ac:dyDescent="0.25">
      <c r="C294" s="80">
        <v>30914</v>
      </c>
      <c r="D294" s="78" t="s">
        <v>385</v>
      </c>
      <c r="G294" s="78" t="s">
        <v>97</v>
      </c>
      <c r="I294" s="81">
        <v>9</v>
      </c>
    </row>
    <row r="295" spans="3:9" x14ac:dyDescent="0.25">
      <c r="C295" s="80">
        <v>31872</v>
      </c>
      <c r="D295" s="78" t="s">
        <v>386</v>
      </c>
      <c r="G295" s="78" t="s">
        <v>97</v>
      </c>
      <c r="I295" s="81">
        <v>46</v>
      </c>
    </row>
    <row r="296" spans="3:9" x14ac:dyDescent="0.25">
      <c r="C296" s="80">
        <v>30305</v>
      </c>
      <c r="D296" s="78" t="s">
        <v>387</v>
      </c>
      <c r="G296" s="78" t="s">
        <v>97</v>
      </c>
      <c r="I296" s="81">
        <v>75</v>
      </c>
    </row>
    <row r="297" spans="3:9" x14ac:dyDescent="0.25">
      <c r="C297" s="80">
        <v>51145</v>
      </c>
      <c r="D297" s="78" t="s">
        <v>388</v>
      </c>
      <c r="G297" s="78" t="s">
        <v>97</v>
      </c>
      <c r="I297" s="81">
        <v>1</v>
      </c>
    </row>
    <row r="298" spans="3:9" x14ac:dyDescent="0.25">
      <c r="C298" s="80">
        <v>30917</v>
      </c>
      <c r="D298" s="78" t="s">
        <v>389</v>
      </c>
      <c r="G298" s="78" t="s">
        <v>97</v>
      </c>
      <c r="I298" s="81">
        <v>37</v>
      </c>
    </row>
    <row r="299" spans="3:9" x14ac:dyDescent="0.25">
      <c r="C299" s="80">
        <v>30918</v>
      </c>
      <c r="D299" s="78" t="s">
        <v>390</v>
      </c>
      <c r="G299" s="78" t="s">
        <v>97</v>
      </c>
      <c r="I299" s="81">
        <v>19</v>
      </c>
    </row>
    <row r="300" spans="3:9" x14ac:dyDescent="0.25">
      <c r="C300" s="80">
        <v>30919</v>
      </c>
      <c r="D300" s="78" t="s">
        <v>391</v>
      </c>
      <c r="G300" s="78" t="s">
        <v>97</v>
      </c>
      <c r="I300" s="81">
        <v>41</v>
      </c>
    </row>
    <row r="301" spans="3:9" x14ac:dyDescent="0.25">
      <c r="C301" s="80">
        <v>30544</v>
      </c>
      <c r="D301" s="78" t="s">
        <v>392</v>
      </c>
      <c r="G301" s="78" t="s">
        <v>97</v>
      </c>
      <c r="I301" s="81">
        <v>69</v>
      </c>
    </row>
    <row r="302" spans="3:9" x14ac:dyDescent="0.25">
      <c r="C302" s="80">
        <v>30545</v>
      </c>
      <c r="D302" s="78" t="s">
        <v>393</v>
      </c>
      <c r="G302" s="78" t="s">
        <v>97</v>
      </c>
      <c r="I302" s="81">
        <v>12</v>
      </c>
    </row>
    <row r="303" spans="3:9" x14ac:dyDescent="0.25">
      <c r="C303" s="80">
        <v>30915</v>
      </c>
      <c r="D303" s="78" t="s">
        <v>394</v>
      </c>
      <c r="G303" s="78" t="s">
        <v>97</v>
      </c>
      <c r="I303" s="81">
        <v>32</v>
      </c>
    </row>
    <row r="304" spans="3:9" x14ac:dyDescent="0.25">
      <c r="C304" s="80">
        <v>30916</v>
      </c>
      <c r="D304" s="78" t="s">
        <v>395</v>
      </c>
      <c r="G304" s="78" t="s">
        <v>97</v>
      </c>
      <c r="I304" s="81">
        <v>5</v>
      </c>
    </row>
    <row r="305" spans="3:9" x14ac:dyDescent="0.25">
      <c r="C305" s="80">
        <v>31846</v>
      </c>
      <c r="D305" s="78" t="s">
        <v>396</v>
      </c>
      <c r="G305" s="78" t="s">
        <v>97</v>
      </c>
      <c r="I305" s="81">
        <v>45</v>
      </c>
    </row>
    <row r="306" spans="3:9" x14ac:dyDescent="0.25">
      <c r="C306" s="80">
        <v>31808</v>
      </c>
      <c r="D306" s="78" t="s">
        <v>397</v>
      </c>
      <c r="G306" s="78" t="s">
        <v>97</v>
      </c>
      <c r="I306" s="81">
        <v>49</v>
      </c>
    </row>
    <row r="307" spans="3:9" x14ac:dyDescent="0.25">
      <c r="C307" s="80">
        <v>30947</v>
      </c>
      <c r="D307" s="78" t="s">
        <v>398</v>
      </c>
      <c r="G307" s="78" t="s">
        <v>97</v>
      </c>
      <c r="I307" s="81">
        <v>14</v>
      </c>
    </row>
    <row r="308" spans="3:9" x14ac:dyDescent="0.25">
      <c r="C308" s="80">
        <v>41026</v>
      </c>
      <c r="D308" s="78" t="s">
        <v>399</v>
      </c>
      <c r="G308" s="78" t="s">
        <v>129</v>
      </c>
      <c r="I308" s="81">
        <v>50</v>
      </c>
    </row>
    <row r="309" spans="3:9" x14ac:dyDescent="0.25">
      <c r="C309" s="80">
        <v>41027</v>
      </c>
      <c r="D309" s="78" t="s">
        <v>400</v>
      </c>
      <c r="G309" s="78" t="s">
        <v>129</v>
      </c>
      <c r="I309" s="81">
        <v>50</v>
      </c>
    </row>
    <row r="310" spans="3:9" x14ac:dyDescent="0.25">
      <c r="C310" s="80">
        <v>90519</v>
      </c>
      <c r="D310" s="78" t="s">
        <v>401</v>
      </c>
      <c r="G310" s="78" t="s">
        <v>402</v>
      </c>
      <c r="I310" s="81">
        <v>4</v>
      </c>
    </row>
    <row r="311" spans="3:9" x14ac:dyDescent="0.25">
      <c r="C311" s="80">
        <v>90521</v>
      </c>
      <c r="D311" s="78" t="s">
        <v>403</v>
      </c>
      <c r="G311" s="78" t="s">
        <v>402</v>
      </c>
      <c r="I311" s="81">
        <v>4</v>
      </c>
    </row>
    <row r="312" spans="3:9" x14ac:dyDescent="0.25">
      <c r="C312" s="80">
        <v>90038</v>
      </c>
      <c r="D312" s="78" t="s">
        <v>404</v>
      </c>
      <c r="G312" s="78" t="s">
        <v>97</v>
      </c>
      <c r="I312" s="81">
        <v>17</v>
      </c>
    </row>
    <row r="313" spans="3:9" x14ac:dyDescent="0.25">
      <c r="C313" s="80">
        <v>91290</v>
      </c>
      <c r="D313" s="78" t="s">
        <v>405</v>
      </c>
      <c r="G313" s="78" t="s">
        <v>97</v>
      </c>
      <c r="I313" s="81">
        <v>2</v>
      </c>
    </row>
    <row r="314" spans="3:9" x14ac:dyDescent="0.25">
      <c r="C314" s="80">
        <v>30428</v>
      </c>
      <c r="D314" s="78" t="s">
        <v>406</v>
      </c>
      <c r="G314" s="78" t="s">
        <v>97</v>
      </c>
      <c r="I314" s="81">
        <v>22</v>
      </c>
    </row>
    <row r="315" spans="3:9" x14ac:dyDescent="0.25">
      <c r="C315" s="80">
        <v>30420</v>
      </c>
      <c r="D315" s="78" t="s">
        <v>407</v>
      </c>
      <c r="G315" s="78" t="s">
        <v>97</v>
      </c>
      <c r="I315" s="81">
        <v>8</v>
      </c>
    </row>
    <row r="316" spans="3:9" x14ac:dyDescent="0.25">
      <c r="C316" s="80">
        <v>30430</v>
      </c>
      <c r="D316" s="78" t="s">
        <v>408</v>
      </c>
      <c r="G316" s="78" t="s">
        <v>97</v>
      </c>
      <c r="I316" s="81">
        <v>5</v>
      </c>
    </row>
    <row r="317" spans="3:9" x14ac:dyDescent="0.25">
      <c r="C317" s="80">
        <v>30422</v>
      </c>
      <c r="D317" s="78" t="s">
        <v>409</v>
      </c>
      <c r="G317" s="78" t="s">
        <v>97</v>
      </c>
      <c r="I317" s="81">
        <v>8</v>
      </c>
    </row>
    <row r="318" spans="3:9" x14ac:dyDescent="0.25">
      <c r="C318" s="80">
        <v>30434</v>
      </c>
      <c r="D318" s="78" t="s">
        <v>410</v>
      </c>
      <c r="G318" s="78" t="s">
        <v>97</v>
      </c>
      <c r="I318" s="81">
        <v>5</v>
      </c>
    </row>
    <row r="319" spans="3:9" x14ac:dyDescent="0.25">
      <c r="C319" s="80">
        <v>31873</v>
      </c>
      <c r="D319" s="78" t="s">
        <v>411</v>
      </c>
      <c r="G319" s="78" t="s">
        <v>97</v>
      </c>
      <c r="I319" s="81">
        <v>85</v>
      </c>
    </row>
    <row r="320" spans="3:9" x14ac:dyDescent="0.25">
      <c r="C320" s="80">
        <v>31864</v>
      </c>
      <c r="D320" s="78" t="s">
        <v>412</v>
      </c>
      <c r="G320" s="78" t="s">
        <v>97</v>
      </c>
      <c r="I320" s="81">
        <v>9</v>
      </c>
    </row>
    <row r="321" spans="3:9" x14ac:dyDescent="0.25">
      <c r="C321" s="80">
        <v>31890</v>
      </c>
      <c r="D321" s="78" t="s">
        <v>413</v>
      </c>
      <c r="G321" s="78" t="s">
        <v>97</v>
      </c>
      <c r="I321" s="81">
        <v>96</v>
      </c>
    </row>
    <row r="322" spans="3:9" x14ac:dyDescent="0.25">
      <c r="C322" s="80">
        <v>31888</v>
      </c>
      <c r="D322" s="78" t="s">
        <v>414</v>
      </c>
      <c r="G322" s="78" t="s">
        <v>97</v>
      </c>
      <c r="I322" s="81">
        <v>188</v>
      </c>
    </row>
    <row r="323" spans="3:9" x14ac:dyDescent="0.25">
      <c r="C323" s="80">
        <v>31869</v>
      </c>
      <c r="D323" s="78" t="s">
        <v>415</v>
      </c>
      <c r="G323" s="78" t="s">
        <v>97</v>
      </c>
      <c r="I323" s="81">
        <v>71</v>
      </c>
    </row>
    <row r="324" spans="3:9" x14ac:dyDescent="0.25">
      <c r="C324" s="80">
        <v>31874</v>
      </c>
      <c r="D324" s="78" t="s">
        <v>416</v>
      </c>
      <c r="G324" s="78" t="s">
        <v>97</v>
      </c>
      <c r="I324" s="81">
        <v>44</v>
      </c>
    </row>
    <row r="325" spans="3:9" x14ac:dyDescent="0.25">
      <c r="C325" s="80">
        <v>31554</v>
      </c>
      <c r="D325" s="78" t="s">
        <v>417</v>
      </c>
      <c r="G325" s="78" t="s">
        <v>97</v>
      </c>
      <c r="I325" s="81">
        <v>48</v>
      </c>
    </row>
    <row r="326" spans="3:9" x14ac:dyDescent="0.25">
      <c r="C326" s="80">
        <v>31891</v>
      </c>
      <c r="D326" s="78" t="s">
        <v>418</v>
      </c>
      <c r="G326" s="78" t="s">
        <v>97</v>
      </c>
      <c r="I326" s="81">
        <v>25</v>
      </c>
    </row>
    <row r="327" spans="3:9" x14ac:dyDescent="0.25">
      <c r="C327" s="80">
        <v>31889</v>
      </c>
      <c r="D327" s="78" t="s">
        <v>419</v>
      </c>
      <c r="G327" s="78" t="s">
        <v>97</v>
      </c>
      <c r="I327" s="81">
        <v>23</v>
      </c>
    </row>
    <row r="328" spans="3:9" x14ac:dyDescent="0.25">
      <c r="C328" s="80">
        <v>31875</v>
      </c>
      <c r="D328" s="78" t="s">
        <v>420</v>
      </c>
      <c r="G328" s="78" t="s">
        <v>97</v>
      </c>
      <c r="I328" s="81">
        <v>25</v>
      </c>
    </row>
    <row r="329" spans="3:9" x14ac:dyDescent="0.25">
      <c r="C329" s="80">
        <v>31497</v>
      </c>
      <c r="D329" s="78" t="s">
        <v>421</v>
      </c>
      <c r="G329" s="78" t="s">
        <v>97</v>
      </c>
      <c r="I329" s="81">
        <v>37</v>
      </c>
    </row>
    <row r="330" spans="3:9" x14ac:dyDescent="0.25">
      <c r="C330" s="80">
        <v>31415</v>
      </c>
      <c r="D330" s="78" t="s">
        <v>422</v>
      </c>
      <c r="G330" s="78" t="s">
        <v>97</v>
      </c>
      <c r="I330" s="81">
        <v>40</v>
      </c>
    </row>
    <row r="331" spans="3:9" x14ac:dyDescent="0.25">
      <c r="C331" s="80">
        <v>30811</v>
      </c>
      <c r="D331" s="78" t="s">
        <v>423</v>
      </c>
      <c r="G331" s="78" t="s">
        <v>97</v>
      </c>
      <c r="I331" s="81">
        <v>1</v>
      </c>
    </row>
    <row r="332" spans="3:9" x14ac:dyDescent="0.25">
      <c r="C332" s="80">
        <v>90783</v>
      </c>
      <c r="D332" s="78" t="s">
        <v>424</v>
      </c>
      <c r="G332" s="78" t="s">
        <v>97</v>
      </c>
      <c r="I332" s="81">
        <v>3</v>
      </c>
    </row>
    <row r="333" spans="3:9" x14ac:dyDescent="0.25">
      <c r="C333" s="80">
        <v>80323</v>
      </c>
      <c r="D333" s="78" t="s">
        <v>425</v>
      </c>
      <c r="G333" s="78" t="s">
        <v>97</v>
      </c>
      <c r="I333" s="81">
        <v>6</v>
      </c>
    </row>
    <row r="334" spans="3:9" x14ac:dyDescent="0.25">
      <c r="C334" s="80">
        <v>90784</v>
      </c>
      <c r="D334" s="78" t="s">
        <v>426</v>
      </c>
      <c r="G334" s="78" t="s">
        <v>97</v>
      </c>
      <c r="I334" s="81">
        <v>3</v>
      </c>
    </row>
    <row r="335" spans="3:9" x14ac:dyDescent="0.25">
      <c r="C335" s="80">
        <v>30909</v>
      </c>
      <c r="D335" s="78" t="s">
        <v>427</v>
      </c>
      <c r="G335" s="78" t="s">
        <v>97</v>
      </c>
      <c r="I335" s="81">
        <v>3</v>
      </c>
    </row>
    <row r="336" spans="3:9" x14ac:dyDescent="0.25">
      <c r="C336" s="80">
        <v>222103</v>
      </c>
      <c r="D336" s="78" t="s">
        <v>428</v>
      </c>
      <c r="G336" s="78" t="s">
        <v>97</v>
      </c>
      <c r="I336" s="81">
        <v>1</v>
      </c>
    </row>
    <row r="337" spans="3:9" x14ac:dyDescent="0.25">
      <c r="C337" s="80">
        <v>223314</v>
      </c>
      <c r="D337" s="78" t="s">
        <v>429</v>
      </c>
      <c r="G337" s="78" t="s">
        <v>97</v>
      </c>
      <c r="I337" s="81">
        <v>1</v>
      </c>
    </row>
    <row r="338" spans="3:9" x14ac:dyDescent="0.25">
      <c r="C338" s="80">
        <v>227356</v>
      </c>
      <c r="D338" s="78" t="s">
        <v>430</v>
      </c>
      <c r="G338" s="78" t="s">
        <v>97</v>
      </c>
      <c r="I338" s="81">
        <v>1</v>
      </c>
    </row>
    <row r="339" spans="3:9" x14ac:dyDescent="0.25">
      <c r="C339" s="80">
        <v>11579</v>
      </c>
      <c r="D339" s="78" t="s">
        <v>431</v>
      </c>
      <c r="G339" s="78" t="s">
        <v>97</v>
      </c>
      <c r="I339" s="81">
        <v>1</v>
      </c>
    </row>
    <row r="340" spans="3:9" x14ac:dyDescent="0.25">
      <c r="C340" s="80">
        <v>221737</v>
      </c>
      <c r="D340" s="78" t="s">
        <v>432</v>
      </c>
      <c r="G340" s="78" t="s">
        <v>97</v>
      </c>
      <c r="I340" s="81">
        <v>2</v>
      </c>
    </row>
    <row r="341" spans="3:9" x14ac:dyDescent="0.25">
      <c r="C341" s="80">
        <v>221288</v>
      </c>
      <c r="D341" s="78" t="s">
        <v>433</v>
      </c>
      <c r="G341" s="78" t="s">
        <v>97</v>
      </c>
      <c r="I341" s="81">
        <v>1</v>
      </c>
    </row>
    <row r="342" spans="3:9" x14ac:dyDescent="0.25">
      <c r="C342" s="80">
        <v>90037</v>
      </c>
      <c r="D342" s="78" t="s">
        <v>434</v>
      </c>
      <c r="G342" s="78" t="s">
        <v>270</v>
      </c>
      <c r="I342" s="81">
        <v>5</v>
      </c>
    </row>
    <row r="343" spans="3:9" x14ac:dyDescent="0.25">
      <c r="C343" s="80">
        <v>90035</v>
      </c>
      <c r="D343" s="78" t="s">
        <v>435</v>
      </c>
      <c r="G343" s="78" t="s">
        <v>270</v>
      </c>
      <c r="I343" s="81">
        <v>14</v>
      </c>
    </row>
    <row r="344" spans="3:9" x14ac:dyDescent="0.25">
      <c r="C344" s="80">
        <v>90036</v>
      </c>
      <c r="D344" s="78" t="s">
        <v>436</v>
      </c>
      <c r="G344" s="78" t="s">
        <v>270</v>
      </c>
      <c r="I344" s="81">
        <v>2</v>
      </c>
    </row>
    <row r="345" spans="3:9" x14ac:dyDescent="0.25">
      <c r="C345" s="80">
        <v>30907</v>
      </c>
      <c r="D345" s="78" t="s">
        <v>437</v>
      </c>
      <c r="G345" s="78" t="s">
        <v>97</v>
      </c>
      <c r="I345" s="81">
        <v>10</v>
      </c>
    </row>
    <row r="346" spans="3:9" x14ac:dyDescent="0.25">
      <c r="C346" s="80">
        <v>31187</v>
      </c>
      <c r="D346" s="78" t="s">
        <v>438</v>
      </c>
      <c r="G346" s="78" t="s">
        <v>97</v>
      </c>
      <c r="I346" s="81">
        <v>823</v>
      </c>
    </row>
    <row r="347" spans="3:9" x14ac:dyDescent="0.25">
      <c r="C347" s="80">
        <v>30635</v>
      </c>
      <c r="D347" s="78" t="s">
        <v>439</v>
      </c>
      <c r="G347" s="78" t="s">
        <v>97</v>
      </c>
      <c r="I347" s="81">
        <v>1</v>
      </c>
    </row>
    <row r="348" spans="3:9" x14ac:dyDescent="0.25">
      <c r="C348" s="80">
        <v>30037</v>
      </c>
      <c r="D348" s="78" t="s">
        <v>440</v>
      </c>
      <c r="G348" s="78" t="s">
        <v>97</v>
      </c>
      <c r="I348" s="82">
        <v>2168</v>
      </c>
    </row>
    <row r="349" spans="3:9" x14ac:dyDescent="0.25">
      <c r="C349" s="80">
        <v>30190</v>
      </c>
      <c r="D349" s="78" t="s">
        <v>441</v>
      </c>
      <c r="G349" s="78" t="s">
        <v>97</v>
      </c>
      <c r="I349" s="81">
        <v>271</v>
      </c>
    </row>
    <row r="350" spans="3:9" x14ac:dyDescent="0.25">
      <c r="C350" s="80">
        <v>30183</v>
      </c>
      <c r="D350" s="78" t="s">
        <v>442</v>
      </c>
      <c r="G350" s="78" t="s">
        <v>97</v>
      </c>
      <c r="I350" s="81">
        <v>3</v>
      </c>
    </row>
    <row r="351" spans="3:9" x14ac:dyDescent="0.25">
      <c r="C351" s="80">
        <v>20572</v>
      </c>
      <c r="D351" s="78" t="s">
        <v>443</v>
      </c>
      <c r="G351" s="78" t="s">
        <v>97</v>
      </c>
      <c r="I351" s="81">
        <v>48</v>
      </c>
    </row>
    <row r="352" spans="3:9" x14ac:dyDescent="0.25">
      <c r="C352" s="80">
        <v>20571</v>
      </c>
      <c r="D352" s="78" t="s">
        <v>444</v>
      </c>
      <c r="G352" s="78" t="s">
        <v>97</v>
      </c>
      <c r="I352" s="81">
        <v>13</v>
      </c>
    </row>
    <row r="353" spans="3:9" x14ac:dyDescent="0.25">
      <c r="C353" s="80">
        <v>20573</v>
      </c>
      <c r="D353" s="78" t="s">
        <v>445</v>
      </c>
      <c r="G353" s="78" t="s">
        <v>97</v>
      </c>
      <c r="I353" s="81">
        <v>134</v>
      </c>
    </row>
    <row r="354" spans="3:9" x14ac:dyDescent="0.25">
      <c r="C354" s="80">
        <v>10661</v>
      </c>
      <c r="D354" s="78" t="s">
        <v>446</v>
      </c>
      <c r="G354" s="78" t="s">
        <v>129</v>
      </c>
      <c r="I354" s="81">
        <v>4.8</v>
      </c>
    </row>
    <row r="355" spans="3:9" x14ac:dyDescent="0.25">
      <c r="C355" s="80">
        <v>20761</v>
      </c>
      <c r="D355" s="78" t="s">
        <v>447</v>
      </c>
      <c r="G355" s="78" t="s">
        <v>129</v>
      </c>
      <c r="I355" s="81">
        <v>270</v>
      </c>
    </row>
    <row r="356" spans="3:9" x14ac:dyDescent="0.25">
      <c r="C356" s="80">
        <v>51796</v>
      </c>
      <c r="D356" s="78" t="s">
        <v>448</v>
      </c>
      <c r="G356" s="78" t="s">
        <v>129</v>
      </c>
      <c r="I356" s="81">
        <v>4.8</v>
      </c>
    </row>
    <row r="357" spans="3:9" x14ac:dyDescent="0.25">
      <c r="C357" s="80">
        <v>50905</v>
      </c>
      <c r="D357" s="78" t="s">
        <v>449</v>
      </c>
      <c r="G357" s="78" t="s">
        <v>129</v>
      </c>
      <c r="I357" s="81">
        <v>12</v>
      </c>
    </row>
    <row r="358" spans="3:9" x14ac:dyDescent="0.25">
      <c r="C358" s="80">
        <v>11342</v>
      </c>
      <c r="D358" s="78" t="s">
        <v>450</v>
      </c>
      <c r="G358" s="78" t="s">
        <v>97</v>
      </c>
      <c r="I358" s="81">
        <v>1</v>
      </c>
    </row>
    <row r="359" spans="3:9" x14ac:dyDescent="0.25">
      <c r="C359" s="80">
        <v>52280</v>
      </c>
      <c r="D359" s="78" t="s">
        <v>451</v>
      </c>
      <c r="G359" s="78" t="s">
        <v>97</v>
      </c>
      <c r="I359" s="81">
        <v>4</v>
      </c>
    </row>
    <row r="360" spans="3:9" x14ac:dyDescent="0.25">
      <c r="C360" s="80">
        <v>51771</v>
      </c>
      <c r="D360" s="78" t="s">
        <v>452</v>
      </c>
      <c r="G360" s="78" t="s">
        <v>129</v>
      </c>
      <c r="I360" s="81">
        <v>9.6</v>
      </c>
    </row>
    <row r="361" spans="3:9" x14ac:dyDescent="0.25">
      <c r="C361" s="80">
        <v>50215</v>
      </c>
      <c r="D361" s="78" t="s">
        <v>453</v>
      </c>
      <c r="G361" s="78" t="s">
        <v>129</v>
      </c>
      <c r="I361" s="82">
        <v>8103.5</v>
      </c>
    </row>
    <row r="362" spans="3:9" x14ac:dyDescent="0.25">
      <c r="C362" s="80">
        <v>52106</v>
      </c>
      <c r="D362" s="78" t="s">
        <v>454</v>
      </c>
      <c r="G362" s="78" t="s">
        <v>129</v>
      </c>
      <c r="I362" s="81">
        <v>268</v>
      </c>
    </row>
    <row r="363" spans="3:9" x14ac:dyDescent="0.25">
      <c r="C363" s="80">
        <v>52113</v>
      </c>
      <c r="D363" s="78" t="s">
        <v>455</v>
      </c>
      <c r="G363" s="78" t="s">
        <v>129</v>
      </c>
      <c r="I363" s="81">
        <v>122</v>
      </c>
    </row>
    <row r="364" spans="3:9" x14ac:dyDescent="0.25">
      <c r="C364" s="80">
        <v>52116</v>
      </c>
      <c r="D364" s="78" t="s">
        <v>456</v>
      </c>
      <c r="G364" s="78" t="s">
        <v>129</v>
      </c>
      <c r="I364" s="81">
        <v>449.6</v>
      </c>
    </row>
    <row r="365" spans="3:9" x14ac:dyDescent="0.25">
      <c r="C365" s="80">
        <v>52117</v>
      </c>
      <c r="D365" s="78" t="s">
        <v>457</v>
      </c>
      <c r="G365" s="78" t="s">
        <v>129</v>
      </c>
      <c r="I365" s="81">
        <v>966</v>
      </c>
    </row>
    <row r="366" spans="3:9" x14ac:dyDescent="0.25">
      <c r="C366" s="80">
        <v>52119</v>
      </c>
      <c r="D366" s="78" t="s">
        <v>458</v>
      </c>
      <c r="G366" s="78" t="s">
        <v>129</v>
      </c>
      <c r="I366" s="81">
        <v>84</v>
      </c>
    </row>
    <row r="367" spans="3:9" x14ac:dyDescent="0.25">
      <c r="C367" s="80">
        <v>52109</v>
      </c>
      <c r="D367" s="78" t="s">
        <v>459</v>
      </c>
      <c r="G367" s="78" t="s">
        <v>129</v>
      </c>
      <c r="I367" s="81">
        <v>60</v>
      </c>
    </row>
    <row r="368" spans="3:9" x14ac:dyDescent="0.25">
      <c r="C368" s="80">
        <v>52121</v>
      </c>
      <c r="D368" s="78" t="s">
        <v>460</v>
      </c>
      <c r="G368" s="78" t="s">
        <v>129</v>
      </c>
      <c r="I368" s="81">
        <v>163.9</v>
      </c>
    </row>
    <row r="369" spans="3:9" x14ac:dyDescent="0.25">
      <c r="C369" s="80">
        <v>52156</v>
      </c>
      <c r="D369" s="78" t="s">
        <v>461</v>
      </c>
      <c r="G369" s="78" t="s">
        <v>129</v>
      </c>
      <c r="I369" s="81">
        <v>104.2</v>
      </c>
    </row>
    <row r="370" spans="3:9" x14ac:dyDescent="0.25">
      <c r="C370" s="80">
        <v>52114</v>
      </c>
      <c r="D370" s="78" t="s">
        <v>462</v>
      </c>
      <c r="G370" s="78" t="s">
        <v>129</v>
      </c>
      <c r="I370" s="81">
        <v>67.400000000000006</v>
      </c>
    </row>
    <row r="371" spans="3:9" x14ac:dyDescent="0.25">
      <c r="C371" s="80">
        <v>52115</v>
      </c>
      <c r="D371" s="78" t="s">
        <v>463</v>
      </c>
      <c r="G371" s="78" t="s">
        <v>129</v>
      </c>
      <c r="I371" s="81">
        <v>561.75</v>
      </c>
    </row>
    <row r="372" spans="3:9" x14ac:dyDescent="0.25">
      <c r="C372" s="80">
        <v>52118</v>
      </c>
      <c r="D372" s="78" t="s">
        <v>464</v>
      </c>
      <c r="G372" s="78" t="s">
        <v>129</v>
      </c>
      <c r="I372" s="81">
        <v>215.5</v>
      </c>
    </row>
    <row r="373" spans="3:9" x14ac:dyDescent="0.25">
      <c r="C373" s="80">
        <v>52120</v>
      </c>
      <c r="D373" s="78" t="s">
        <v>465</v>
      </c>
      <c r="G373" s="78" t="s">
        <v>129</v>
      </c>
      <c r="I373" s="81">
        <v>55.8</v>
      </c>
    </row>
    <row r="374" spans="3:9" x14ac:dyDescent="0.25">
      <c r="C374" s="80">
        <v>52110</v>
      </c>
      <c r="D374" s="78" t="s">
        <v>466</v>
      </c>
      <c r="G374" s="78" t="s">
        <v>129</v>
      </c>
      <c r="I374" s="81">
        <v>102.2</v>
      </c>
    </row>
    <row r="375" spans="3:9" x14ac:dyDescent="0.25">
      <c r="C375" s="80">
        <v>52122</v>
      </c>
      <c r="D375" s="78" t="s">
        <v>467</v>
      </c>
      <c r="G375" s="78" t="s">
        <v>129</v>
      </c>
      <c r="I375" s="81">
        <v>200</v>
      </c>
    </row>
    <row r="376" spans="3:9" x14ac:dyDescent="0.25">
      <c r="C376" s="80">
        <v>51768</v>
      </c>
      <c r="D376" s="78" t="s">
        <v>468</v>
      </c>
      <c r="G376" s="78" t="s">
        <v>469</v>
      </c>
      <c r="I376" s="81">
        <v>13.318</v>
      </c>
    </row>
    <row r="377" spans="3:9" x14ac:dyDescent="0.25">
      <c r="C377" s="80">
        <v>51997</v>
      </c>
      <c r="D377" s="78" t="s">
        <v>470</v>
      </c>
      <c r="G377" s="78" t="s">
        <v>469</v>
      </c>
      <c r="I377" s="81">
        <v>21.76</v>
      </c>
    </row>
    <row r="378" spans="3:9" x14ac:dyDescent="0.25">
      <c r="C378" s="80">
        <v>50190</v>
      </c>
      <c r="D378" s="78" t="s">
        <v>471</v>
      </c>
      <c r="G378" s="78" t="s">
        <v>469</v>
      </c>
      <c r="I378" s="81">
        <v>8.52</v>
      </c>
    </row>
    <row r="379" spans="3:9" x14ac:dyDescent="0.25">
      <c r="C379" s="80">
        <v>50593</v>
      </c>
      <c r="D379" s="78" t="s">
        <v>472</v>
      </c>
      <c r="G379" s="78" t="s">
        <v>469</v>
      </c>
      <c r="I379" s="81">
        <v>17.05</v>
      </c>
    </row>
    <row r="380" spans="3:9" x14ac:dyDescent="0.25">
      <c r="C380" s="80">
        <v>50454</v>
      </c>
      <c r="D380" s="78" t="s">
        <v>473</v>
      </c>
      <c r="G380" s="78" t="s">
        <v>469</v>
      </c>
      <c r="I380" s="81">
        <v>7.98</v>
      </c>
    </row>
    <row r="381" spans="3:9" x14ac:dyDescent="0.25">
      <c r="C381" s="80">
        <v>50693</v>
      </c>
      <c r="D381" s="78" t="s">
        <v>474</v>
      </c>
      <c r="G381" s="78" t="s">
        <v>469</v>
      </c>
      <c r="I381" s="81">
        <v>7.02</v>
      </c>
    </row>
    <row r="382" spans="3:9" x14ac:dyDescent="0.25">
      <c r="C382" s="80">
        <v>50504</v>
      </c>
      <c r="D382" s="78" t="s">
        <v>475</v>
      </c>
      <c r="G382" s="78" t="s">
        <v>469</v>
      </c>
      <c r="I382" s="81">
        <v>10.65</v>
      </c>
    </row>
    <row r="383" spans="3:9" x14ac:dyDescent="0.25">
      <c r="C383" s="80">
        <v>80059</v>
      </c>
      <c r="D383" s="78" t="s">
        <v>476</v>
      </c>
      <c r="G383" s="78" t="s">
        <v>97</v>
      </c>
      <c r="I383" s="81">
        <v>17</v>
      </c>
    </row>
    <row r="384" spans="3:9" x14ac:dyDescent="0.25">
      <c r="C384" s="80">
        <v>80060</v>
      </c>
      <c r="D384" s="78" t="s">
        <v>477</v>
      </c>
      <c r="G384" s="78" t="s">
        <v>97</v>
      </c>
      <c r="I384" s="81">
        <v>1</v>
      </c>
    </row>
    <row r="385" spans="3:9" x14ac:dyDescent="0.25">
      <c r="C385" s="80">
        <v>20390</v>
      </c>
      <c r="D385" s="78" t="s">
        <v>478</v>
      </c>
      <c r="G385" s="78" t="s">
        <v>129</v>
      </c>
      <c r="I385" s="81">
        <v>13</v>
      </c>
    </row>
    <row r="386" spans="3:9" x14ac:dyDescent="0.25">
      <c r="C386" s="80">
        <v>40285</v>
      </c>
      <c r="D386" s="78" t="s">
        <v>479</v>
      </c>
      <c r="G386" s="78" t="s">
        <v>97</v>
      </c>
      <c r="I386" s="81">
        <v>1</v>
      </c>
    </row>
    <row r="387" spans="3:9" x14ac:dyDescent="0.25">
      <c r="C387" s="80">
        <v>10043</v>
      </c>
      <c r="D387" s="78" t="s">
        <v>480</v>
      </c>
      <c r="G387" s="78" t="s">
        <v>129</v>
      </c>
      <c r="I387" s="81">
        <v>83</v>
      </c>
    </row>
    <row r="388" spans="3:9" x14ac:dyDescent="0.25">
      <c r="C388" s="80">
        <v>90537</v>
      </c>
      <c r="D388" s="78" t="s">
        <v>481</v>
      </c>
      <c r="G388" s="78" t="s">
        <v>97</v>
      </c>
      <c r="I388" s="81">
        <v>3</v>
      </c>
    </row>
    <row r="389" spans="3:9" x14ac:dyDescent="0.25">
      <c r="C389" s="80">
        <v>90538</v>
      </c>
      <c r="D389" s="78" t="s">
        <v>482</v>
      </c>
      <c r="G389" s="78" t="s">
        <v>97</v>
      </c>
      <c r="I389" s="81">
        <v>2</v>
      </c>
    </row>
    <row r="390" spans="3:9" x14ac:dyDescent="0.25">
      <c r="C390" s="80">
        <v>90540</v>
      </c>
      <c r="D390" s="78" t="s">
        <v>483</v>
      </c>
      <c r="G390" s="78" t="s">
        <v>97</v>
      </c>
      <c r="I390" s="81">
        <v>1</v>
      </c>
    </row>
    <row r="391" spans="3:9" x14ac:dyDescent="0.25">
      <c r="C391" s="80">
        <v>90071</v>
      </c>
      <c r="D391" s="78" t="s">
        <v>484</v>
      </c>
      <c r="G391" s="78" t="s">
        <v>97</v>
      </c>
      <c r="I391" s="81">
        <v>17</v>
      </c>
    </row>
    <row r="392" spans="3:9" x14ac:dyDescent="0.25">
      <c r="C392" s="80">
        <v>90023</v>
      </c>
      <c r="D392" s="78" t="s">
        <v>485</v>
      </c>
      <c r="G392" s="78" t="s">
        <v>97</v>
      </c>
      <c r="I392" s="81">
        <v>5</v>
      </c>
    </row>
    <row r="393" spans="3:9" x14ac:dyDescent="0.25">
      <c r="C393" s="80">
        <v>30409</v>
      </c>
      <c r="D393" s="78" t="s">
        <v>486</v>
      </c>
      <c r="G393" s="78" t="s">
        <v>97</v>
      </c>
      <c r="I393" s="81">
        <v>11</v>
      </c>
    </row>
    <row r="394" spans="3:9" x14ac:dyDescent="0.25">
      <c r="C394" s="80">
        <v>30414</v>
      </c>
      <c r="D394" s="78" t="s">
        <v>487</v>
      </c>
      <c r="G394" s="78" t="s">
        <v>97</v>
      </c>
      <c r="I394" s="81">
        <v>1</v>
      </c>
    </row>
    <row r="395" spans="3:9" x14ac:dyDescent="0.25">
      <c r="C395" s="80">
        <v>30411</v>
      </c>
      <c r="D395" s="78" t="s">
        <v>488</v>
      </c>
      <c r="G395" s="78" t="s">
        <v>97</v>
      </c>
      <c r="I395" s="81">
        <v>15</v>
      </c>
    </row>
    <row r="396" spans="3:9" x14ac:dyDescent="0.25">
      <c r="C396" s="80">
        <v>30415</v>
      </c>
      <c r="D396" s="78" t="s">
        <v>489</v>
      </c>
      <c r="G396" s="78" t="s">
        <v>97</v>
      </c>
      <c r="I396" s="81">
        <v>4</v>
      </c>
    </row>
    <row r="397" spans="3:9" x14ac:dyDescent="0.25">
      <c r="C397" s="80">
        <v>30416</v>
      </c>
      <c r="D397" s="78" t="s">
        <v>490</v>
      </c>
      <c r="G397" s="78" t="s">
        <v>97</v>
      </c>
      <c r="I397" s="81">
        <v>10</v>
      </c>
    </row>
    <row r="398" spans="3:9" x14ac:dyDescent="0.25">
      <c r="C398" s="80">
        <v>30417</v>
      </c>
      <c r="D398" s="78" t="s">
        <v>491</v>
      </c>
      <c r="G398" s="78" t="s">
        <v>97</v>
      </c>
      <c r="I398" s="81">
        <v>15</v>
      </c>
    </row>
    <row r="399" spans="3:9" x14ac:dyDescent="0.25">
      <c r="C399" s="80">
        <v>30418</v>
      </c>
      <c r="D399" s="78" t="s">
        <v>492</v>
      </c>
      <c r="G399" s="78" t="s">
        <v>97</v>
      </c>
      <c r="I399" s="81">
        <v>8</v>
      </c>
    </row>
    <row r="400" spans="3:9" x14ac:dyDescent="0.25">
      <c r="C400" s="80">
        <v>30098</v>
      </c>
      <c r="D400" s="78" t="s">
        <v>493</v>
      </c>
      <c r="G400" s="78" t="s">
        <v>97</v>
      </c>
      <c r="I400" s="81">
        <v>6</v>
      </c>
    </row>
    <row r="401" spans="3:9" x14ac:dyDescent="0.25">
      <c r="C401" s="80">
        <v>30311</v>
      </c>
      <c r="D401" s="78" t="s">
        <v>494</v>
      </c>
      <c r="G401" s="78" t="s">
        <v>97</v>
      </c>
      <c r="I401" s="81">
        <v>30</v>
      </c>
    </row>
    <row r="402" spans="3:9" x14ac:dyDescent="0.25">
      <c r="C402" s="80">
        <v>31414</v>
      </c>
      <c r="D402" s="78" t="s">
        <v>495</v>
      </c>
      <c r="G402" s="78" t="s">
        <v>97</v>
      </c>
      <c r="I402" s="81">
        <v>18</v>
      </c>
    </row>
    <row r="403" spans="3:9" x14ac:dyDescent="0.25">
      <c r="C403" s="80">
        <v>31830</v>
      </c>
      <c r="D403" s="78" t="s">
        <v>496</v>
      </c>
      <c r="G403" s="78" t="s">
        <v>97</v>
      </c>
      <c r="I403" s="81">
        <v>18</v>
      </c>
    </row>
    <row r="404" spans="3:9" x14ac:dyDescent="0.25">
      <c r="C404" s="80">
        <v>31925</v>
      </c>
      <c r="D404" s="78" t="s">
        <v>497</v>
      </c>
      <c r="G404" s="78" t="s">
        <v>97</v>
      </c>
      <c r="I404" s="81">
        <v>167</v>
      </c>
    </row>
    <row r="405" spans="3:9" x14ac:dyDescent="0.25">
      <c r="C405" s="80">
        <v>31926</v>
      </c>
      <c r="D405" s="78" t="s">
        <v>498</v>
      </c>
      <c r="G405" s="78" t="s">
        <v>97</v>
      </c>
      <c r="I405" s="81">
        <v>78</v>
      </c>
    </row>
    <row r="406" spans="3:9" x14ac:dyDescent="0.25">
      <c r="C406" s="80">
        <v>30244</v>
      </c>
      <c r="D406" s="78" t="s">
        <v>499</v>
      </c>
      <c r="G406" s="78" t="s">
        <v>97</v>
      </c>
      <c r="I406" s="81">
        <v>167</v>
      </c>
    </row>
    <row r="407" spans="3:9" x14ac:dyDescent="0.25">
      <c r="C407" s="80">
        <v>30296</v>
      </c>
      <c r="D407" s="78" t="s">
        <v>500</v>
      </c>
      <c r="G407" s="78" t="s">
        <v>97</v>
      </c>
      <c r="I407" s="81">
        <v>240</v>
      </c>
    </row>
    <row r="408" spans="3:9" x14ac:dyDescent="0.25">
      <c r="C408" s="80">
        <v>30060</v>
      </c>
      <c r="D408" s="78" t="s">
        <v>501</v>
      </c>
      <c r="G408" s="78" t="s">
        <v>97</v>
      </c>
      <c r="I408" s="81">
        <v>8</v>
      </c>
    </row>
    <row r="409" spans="3:9" x14ac:dyDescent="0.25">
      <c r="C409" s="80">
        <v>30952</v>
      </c>
      <c r="D409" s="78" t="s">
        <v>502</v>
      </c>
      <c r="G409" s="78" t="s">
        <v>97</v>
      </c>
      <c r="I409" s="81">
        <v>8</v>
      </c>
    </row>
    <row r="410" spans="3:9" x14ac:dyDescent="0.25">
      <c r="C410" s="80">
        <v>30127</v>
      </c>
      <c r="D410" s="78" t="s">
        <v>503</v>
      </c>
      <c r="G410" s="78" t="s">
        <v>97</v>
      </c>
      <c r="I410" s="81">
        <v>3</v>
      </c>
    </row>
    <row r="411" spans="3:9" x14ac:dyDescent="0.25">
      <c r="C411" s="80">
        <v>30953</v>
      </c>
      <c r="D411" s="78" t="s">
        <v>504</v>
      </c>
      <c r="G411" s="78" t="s">
        <v>97</v>
      </c>
      <c r="I411" s="81">
        <v>1</v>
      </c>
    </row>
    <row r="412" spans="3:9" x14ac:dyDescent="0.25">
      <c r="C412" s="80">
        <v>31963</v>
      </c>
      <c r="D412" s="78" t="s">
        <v>505</v>
      </c>
      <c r="G412" s="78" t="s">
        <v>97</v>
      </c>
      <c r="I412" s="81">
        <v>4</v>
      </c>
    </row>
    <row r="413" spans="3:9" x14ac:dyDescent="0.25">
      <c r="C413" s="80">
        <v>30242</v>
      </c>
      <c r="D413" s="78" t="s">
        <v>506</v>
      </c>
      <c r="G413" s="78" t="s">
        <v>97</v>
      </c>
      <c r="I413" s="81">
        <v>385</v>
      </c>
    </row>
    <row r="414" spans="3:9" x14ac:dyDescent="0.25">
      <c r="C414" s="80">
        <v>32263</v>
      </c>
      <c r="D414" s="78" t="s">
        <v>507</v>
      </c>
      <c r="G414" s="78" t="s">
        <v>97</v>
      </c>
      <c r="I414" s="81">
        <v>4</v>
      </c>
    </row>
    <row r="415" spans="3:9" x14ac:dyDescent="0.25">
      <c r="C415" s="80">
        <v>32268</v>
      </c>
      <c r="D415" s="78" t="s">
        <v>508</v>
      </c>
      <c r="G415" s="78" t="s">
        <v>97</v>
      </c>
      <c r="I415" s="81">
        <v>10</v>
      </c>
    </row>
    <row r="416" spans="3:9" x14ac:dyDescent="0.25">
      <c r="C416" s="80">
        <v>32265</v>
      </c>
      <c r="D416" s="78" t="s">
        <v>509</v>
      </c>
      <c r="G416" s="78" t="s">
        <v>97</v>
      </c>
      <c r="I416" s="81">
        <v>2</v>
      </c>
    </row>
    <row r="417" spans="3:9" x14ac:dyDescent="0.25">
      <c r="C417" s="80">
        <v>32269</v>
      </c>
      <c r="D417" s="78" t="s">
        <v>510</v>
      </c>
      <c r="G417" s="78" t="s">
        <v>97</v>
      </c>
      <c r="I417" s="81">
        <v>181</v>
      </c>
    </row>
    <row r="418" spans="3:9" x14ac:dyDescent="0.25">
      <c r="C418" s="80">
        <v>32266</v>
      </c>
      <c r="D418" s="78" t="s">
        <v>511</v>
      </c>
      <c r="G418" s="78" t="s">
        <v>97</v>
      </c>
      <c r="I418" s="81">
        <v>45</v>
      </c>
    </row>
    <row r="419" spans="3:9" x14ac:dyDescent="0.25">
      <c r="C419" s="80">
        <v>32267</v>
      </c>
      <c r="D419" s="78" t="s">
        <v>512</v>
      </c>
      <c r="G419" s="78" t="s">
        <v>97</v>
      </c>
      <c r="I419" s="81">
        <v>50</v>
      </c>
    </row>
    <row r="420" spans="3:9" x14ac:dyDescent="0.25">
      <c r="C420" s="80">
        <v>32270</v>
      </c>
      <c r="D420" s="78" t="s">
        <v>513</v>
      </c>
      <c r="G420" s="78" t="s">
        <v>97</v>
      </c>
      <c r="I420" s="81">
        <v>96</v>
      </c>
    </row>
    <row r="421" spans="3:9" x14ac:dyDescent="0.25">
      <c r="C421" s="80">
        <v>31871</v>
      </c>
      <c r="D421" s="78" t="s">
        <v>514</v>
      </c>
      <c r="G421" s="78" t="s">
        <v>97</v>
      </c>
      <c r="I421" s="81">
        <v>3</v>
      </c>
    </row>
    <row r="422" spans="3:9" x14ac:dyDescent="0.25">
      <c r="C422" s="80">
        <v>31736</v>
      </c>
      <c r="D422" s="78" t="s">
        <v>515</v>
      </c>
      <c r="G422" s="78" t="s">
        <v>97</v>
      </c>
      <c r="I422" s="81">
        <v>37</v>
      </c>
    </row>
    <row r="423" spans="3:9" x14ac:dyDescent="0.25">
      <c r="C423" s="80">
        <v>30960</v>
      </c>
      <c r="D423" s="78" t="s">
        <v>516</v>
      </c>
      <c r="G423" s="78" t="s">
        <v>97</v>
      </c>
      <c r="I423" s="81">
        <v>8</v>
      </c>
    </row>
    <row r="424" spans="3:9" x14ac:dyDescent="0.25">
      <c r="C424" s="80">
        <v>30961</v>
      </c>
      <c r="D424" s="78" t="s">
        <v>517</v>
      </c>
      <c r="G424" s="78" t="s">
        <v>97</v>
      </c>
      <c r="I424" s="81">
        <v>4</v>
      </c>
    </row>
    <row r="425" spans="3:9" x14ac:dyDescent="0.25">
      <c r="C425" s="80">
        <v>30719</v>
      </c>
      <c r="D425" s="78" t="s">
        <v>518</v>
      </c>
      <c r="G425" s="78" t="s">
        <v>97</v>
      </c>
      <c r="I425" s="81">
        <v>58</v>
      </c>
    </row>
    <row r="426" spans="3:9" x14ac:dyDescent="0.25">
      <c r="C426" s="80">
        <v>30720</v>
      </c>
      <c r="D426" s="78" t="s">
        <v>519</v>
      </c>
      <c r="G426" s="78" t="s">
        <v>97</v>
      </c>
      <c r="I426" s="81">
        <v>43</v>
      </c>
    </row>
    <row r="427" spans="3:9" x14ac:dyDescent="0.25">
      <c r="C427" s="80">
        <v>30718</v>
      </c>
      <c r="D427" s="78" t="s">
        <v>520</v>
      </c>
      <c r="G427" s="78" t="s">
        <v>97</v>
      </c>
      <c r="I427" s="81">
        <v>45</v>
      </c>
    </row>
    <row r="428" spans="3:9" x14ac:dyDescent="0.25">
      <c r="C428" s="80">
        <v>30712</v>
      </c>
      <c r="D428" s="78" t="s">
        <v>521</v>
      </c>
      <c r="G428" s="78" t="s">
        <v>97</v>
      </c>
      <c r="I428" s="81">
        <v>66</v>
      </c>
    </row>
    <row r="429" spans="3:9" x14ac:dyDescent="0.25">
      <c r="C429" s="80">
        <v>30716</v>
      </c>
      <c r="D429" s="78" t="s">
        <v>522</v>
      </c>
      <c r="G429" s="78" t="s">
        <v>97</v>
      </c>
      <c r="I429" s="81">
        <v>45</v>
      </c>
    </row>
    <row r="430" spans="3:9" x14ac:dyDescent="0.25">
      <c r="C430" s="80">
        <v>30711</v>
      </c>
      <c r="D430" s="78" t="s">
        <v>523</v>
      </c>
      <c r="G430" s="78" t="s">
        <v>97</v>
      </c>
      <c r="I430" s="81">
        <v>420</v>
      </c>
    </row>
    <row r="431" spans="3:9" x14ac:dyDescent="0.25">
      <c r="C431" s="80">
        <v>30713</v>
      </c>
      <c r="D431" s="78" t="s">
        <v>524</v>
      </c>
      <c r="G431" s="78" t="s">
        <v>97</v>
      </c>
      <c r="I431" s="81">
        <v>361</v>
      </c>
    </row>
    <row r="432" spans="3:9" x14ac:dyDescent="0.25">
      <c r="C432" s="80">
        <v>30717</v>
      </c>
      <c r="D432" s="78" t="s">
        <v>525</v>
      </c>
      <c r="G432" s="78" t="s">
        <v>97</v>
      </c>
      <c r="I432" s="81">
        <v>203</v>
      </c>
    </row>
    <row r="433" spans="3:9" x14ac:dyDescent="0.25">
      <c r="C433" s="80">
        <v>90225</v>
      </c>
      <c r="D433" s="78" t="s">
        <v>526</v>
      </c>
      <c r="G433" s="78" t="s">
        <v>97</v>
      </c>
      <c r="I433" s="81">
        <v>33</v>
      </c>
    </row>
    <row r="434" spans="3:9" x14ac:dyDescent="0.25">
      <c r="C434" s="80">
        <v>90226</v>
      </c>
      <c r="D434" s="78" t="s">
        <v>527</v>
      </c>
      <c r="G434" s="78" t="s">
        <v>97</v>
      </c>
      <c r="I434" s="81">
        <v>36</v>
      </c>
    </row>
    <row r="435" spans="3:9" x14ac:dyDescent="0.25">
      <c r="C435" s="80">
        <v>50505</v>
      </c>
      <c r="D435" s="78" t="s">
        <v>528</v>
      </c>
      <c r="G435" s="78" t="s">
        <v>97</v>
      </c>
      <c r="I435" s="81">
        <v>21</v>
      </c>
    </row>
    <row r="436" spans="3:9" x14ac:dyDescent="0.25">
      <c r="C436" s="80">
        <v>20433</v>
      </c>
      <c r="D436" s="78" t="s">
        <v>529</v>
      </c>
      <c r="G436" s="78" t="s">
        <v>97</v>
      </c>
      <c r="I436" s="81">
        <v>57</v>
      </c>
    </row>
    <row r="437" spans="3:9" x14ac:dyDescent="0.25">
      <c r="C437" s="80">
        <v>20002</v>
      </c>
      <c r="D437" s="78" t="s">
        <v>530</v>
      </c>
      <c r="G437" s="78" t="s">
        <v>97</v>
      </c>
      <c r="I437" s="81">
        <v>13</v>
      </c>
    </row>
    <row r="438" spans="3:9" x14ac:dyDescent="0.25">
      <c r="C438" s="80">
        <v>30688</v>
      </c>
      <c r="D438" s="78" t="s">
        <v>531</v>
      </c>
      <c r="G438" s="78" t="s">
        <v>97</v>
      </c>
      <c r="I438" s="81">
        <v>60</v>
      </c>
    </row>
    <row r="439" spans="3:9" x14ac:dyDescent="0.25">
      <c r="C439" s="80">
        <v>30243</v>
      </c>
      <c r="D439" s="78" t="s">
        <v>532</v>
      </c>
      <c r="G439" s="78" t="s">
        <v>97</v>
      </c>
      <c r="I439" s="81">
        <v>40</v>
      </c>
    </row>
    <row r="440" spans="3:9" x14ac:dyDescent="0.25">
      <c r="C440" s="80">
        <v>31459</v>
      </c>
      <c r="D440" s="78" t="s">
        <v>533</v>
      </c>
      <c r="G440" s="78" t="s">
        <v>97</v>
      </c>
      <c r="I440" s="81">
        <v>39</v>
      </c>
    </row>
    <row r="441" spans="3:9" x14ac:dyDescent="0.25">
      <c r="C441" s="80">
        <v>31477</v>
      </c>
      <c r="D441" s="78" t="s">
        <v>534</v>
      </c>
      <c r="G441" s="78" t="s">
        <v>97</v>
      </c>
      <c r="I441" s="81">
        <v>42</v>
      </c>
    </row>
    <row r="442" spans="3:9" x14ac:dyDescent="0.25">
      <c r="C442" s="80">
        <v>51036</v>
      </c>
      <c r="D442" s="78" t="s">
        <v>535</v>
      </c>
      <c r="G442" s="78" t="s">
        <v>97</v>
      </c>
      <c r="I442" s="82">
        <v>1250</v>
      </c>
    </row>
    <row r="443" spans="3:9" x14ac:dyDescent="0.25">
      <c r="C443" s="80">
        <v>91299</v>
      </c>
      <c r="D443" s="78" t="s">
        <v>536</v>
      </c>
      <c r="G443" s="78" t="s">
        <v>270</v>
      </c>
      <c r="I443" s="81">
        <v>5</v>
      </c>
    </row>
    <row r="444" spans="3:9" x14ac:dyDescent="0.25">
      <c r="C444" s="80">
        <v>91301</v>
      </c>
      <c r="D444" s="78" t="s">
        <v>537</v>
      </c>
      <c r="G444" s="78" t="s">
        <v>270</v>
      </c>
      <c r="I444" s="81">
        <v>4</v>
      </c>
    </row>
    <row r="445" spans="3:9" x14ac:dyDescent="0.25">
      <c r="C445" s="80">
        <v>91302</v>
      </c>
      <c r="D445" s="78" t="s">
        <v>538</v>
      </c>
      <c r="G445" s="78" t="s">
        <v>270</v>
      </c>
      <c r="I445" s="81">
        <v>4</v>
      </c>
    </row>
    <row r="446" spans="3:9" x14ac:dyDescent="0.25">
      <c r="C446" s="80">
        <v>91303</v>
      </c>
      <c r="D446" s="78" t="s">
        <v>539</v>
      </c>
      <c r="G446" s="78" t="s">
        <v>270</v>
      </c>
      <c r="I446" s="81">
        <v>6</v>
      </c>
    </row>
    <row r="447" spans="3:9" x14ac:dyDescent="0.25">
      <c r="C447" s="80">
        <v>90761</v>
      </c>
      <c r="D447" s="78" t="s">
        <v>540</v>
      </c>
      <c r="G447" s="78" t="s">
        <v>97</v>
      </c>
      <c r="I447" s="81">
        <v>6</v>
      </c>
    </row>
    <row r="448" spans="3:9" x14ac:dyDescent="0.25">
      <c r="C448" s="80">
        <v>90906</v>
      </c>
      <c r="D448" s="78" t="s">
        <v>541</v>
      </c>
      <c r="G448" s="78" t="s">
        <v>97</v>
      </c>
      <c r="I448" s="81">
        <v>3</v>
      </c>
    </row>
    <row r="449" spans="3:9" x14ac:dyDescent="0.25">
      <c r="C449" s="80">
        <v>90764</v>
      </c>
      <c r="D449" s="78" t="s">
        <v>542</v>
      </c>
      <c r="G449" s="78" t="s">
        <v>97</v>
      </c>
      <c r="I449" s="81">
        <v>4</v>
      </c>
    </row>
    <row r="450" spans="3:9" x14ac:dyDescent="0.25">
      <c r="C450" s="80">
        <v>90766</v>
      </c>
      <c r="D450" s="78" t="s">
        <v>543</v>
      </c>
      <c r="G450" s="78" t="s">
        <v>97</v>
      </c>
      <c r="I450" s="75" t="s">
        <v>544</v>
      </c>
    </row>
    <row r="451" spans="3:9" x14ac:dyDescent="0.25">
      <c r="C451" s="80">
        <v>90909</v>
      </c>
      <c r="D451" s="78" t="s">
        <v>545</v>
      </c>
      <c r="G451" s="78" t="s">
        <v>97</v>
      </c>
      <c r="I451" s="81">
        <v>2</v>
      </c>
    </row>
    <row r="452" spans="3:9" x14ac:dyDescent="0.25">
      <c r="C452" s="80">
        <v>90912</v>
      </c>
      <c r="D452" s="78" t="s">
        <v>546</v>
      </c>
      <c r="G452" s="78" t="s">
        <v>97</v>
      </c>
      <c r="I452" s="81">
        <v>2</v>
      </c>
    </row>
    <row r="453" spans="3:9" x14ac:dyDescent="0.25">
      <c r="C453" s="80">
        <v>91015</v>
      </c>
      <c r="D453" s="78" t="s">
        <v>547</v>
      </c>
      <c r="G453" s="78" t="s">
        <v>97</v>
      </c>
      <c r="I453" s="81">
        <v>1</v>
      </c>
    </row>
    <row r="454" spans="3:9" x14ac:dyDescent="0.25">
      <c r="C454" s="80">
        <v>30052</v>
      </c>
      <c r="D454" s="78" t="s">
        <v>548</v>
      </c>
      <c r="G454" s="78" t="s">
        <v>97</v>
      </c>
      <c r="I454" s="81">
        <v>1</v>
      </c>
    </row>
    <row r="455" spans="3:9" x14ac:dyDescent="0.25">
      <c r="C455" s="80">
        <v>30191</v>
      </c>
      <c r="D455" s="78" t="s">
        <v>549</v>
      </c>
      <c r="G455" s="78" t="s">
        <v>97</v>
      </c>
      <c r="I455" s="81">
        <v>11</v>
      </c>
    </row>
    <row r="456" spans="3:9" x14ac:dyDescent="0.25">
      <c r="C456" s="80">
        <v>30965</v>
      </c>
      <c r="D456" s="78" t="s">
        <v>550</v>
      </c>
      <c r="G456" s="78" t="s">
        <v>97</v>
      </c>
      <c r="I456" s="81">
        <v>2</v>
      </c>
    </row>
    <row r="457" spans="3:9" x14ac:dyDescent="0.25">
      <c r="C457" s="80">
        <v>20041</v>
      </c>
      <c r="D457" s="78" t="s">
        <v>551</v>
      </c>
      <c r="G457" s="78" t="s">
        <v>137</v>
      </c>
      <c r="I457" s="81">
        <v>140</v>
      </c>
    </row>
    <row r="458" spans="3:9" x14ac:dyDescent="0.25">
      <c r="C458" s="80">
        <v>20040</v>
      </c>
      <c r="D458" s="78" t="s">
        <v>552</v>
      </c>
      <c r="G458" s="78" t="s">
        <v>137</v>
      </c>
      <c r="I458" s="81">
        <v>973</v>
      </c>
    </row>
    <row r="459" spans="3:9" x14ac:dyDescent="0.25">
      <c r="C459" s="80">
        <v>30300</v>
      </c>
      <c r="D459" s="78" t="s">
        <v>553</v>
      </c>
      <c r="G459" s="78" t="s">
        <v>97</v>
      </c>
      <c r="I459" s="81">
        <v>1</v>
      </c>
    </row>
    <row r="460" spans="3:9" x14ac:dyDescent="0.25">
      <c r="C460" s="80">
        <v>30966</v>
      </c>
      <c r="D460" s="78" t="s">
        <v>554</v>
      </c>
      <c r="G460" s="78" t="s">
        <v>97</v>
      </c>
      <c r="I460" s="81">
        <v>3</v>
      </c>
    </row>
    <row r="461" spans="3:9" x14ac:dyDescent="0.25">
      <c r="C461" s="80">
        <v>30967</v>
      </c>
      <c r="D461" s="78" t="s">
        <v>555</v>
      </c>
      <c r="G461" s="78" t="s">
        <v>97</v>
      </c>
      <c r="I461" s="81">
        <v>18</v>
      </c>
    </row>
    <row r="462" spans="3:9" x14ac:dyDescent="0.25">
      <c r="C462" s="80">
        <v>20200</v>
      </c>
      <c r="D462" s="78" t="s">
        <v>556</v>
      </c>
      <c r="G462" s="78" t="s">
        <v>137</v>
      </c>
      <c r="I462" s="81">
        <v>103</v>
      </c>
    </row>
    <row r="463" spans="3:9" x14ac:dyDescent="0.25">
      <c r="C463" s="80">
        <v>21002</v>
      </c>
      <c r="D463" s="78" t="s">
        <v>557</v>
      </c>
      <c r="G463" s="78" t="s">
        <v>270</v>
      </c>
      <c r="I463" s="81">
        <v>15</v>
      </c>
    </row>
    <row r="464" spans="3:9" x14ac:dyDescent="0.25">
      <c r="C464" s="80">
        <v>20945</v>
      </c>
      <c r="D464" s="78" t="s">
        <v>558</v>
      </c>
      <c r="G464" s="78" t="s">
        <v>270</v>
      </c>
      <c r="I464" s="81">
        <v>1</v>
      </c>
    </row>
    <row r="465" spans="3:9" x14ac:dyDescent="0.25">
      <c r="C465" s="80">
        <v>30371</v>
      </c>
      <c r="D465" s="78" t="s">
        <v>559</v>
      </c>
      <c r="G465" s="78" t="s">
        <v>560</v>
      </c>
      <c r="I465" s="81">
        <v>2</v>
      </c>
    </row>
    <row r="466" spans="3:9" x14ac:dyDescent="0.25">
      <c r="C466" s="80">
        <v>31442</v>
      </c>
      <c r="D466" s="78" t="s">
        <v>561</v>
      </c>
      <c r="G466" s="78" t="s">
        <v>560</v>
      </c>
      <c r="I466" s="81">
        <v>8</v>
      </c>
    </row>
    <row r="467" spans="3:9" x14ac:dyDescent="0.25">
      <c r="C467" s="80">
        <v>30668</v>
      </c>
      <c r="D467" s="78" t="s">
        <v>562</v>
      </c>
      <c r="G467" s="78" t="s">
        <v>97</v>
      </c>
      <c r="I467" s="81">
        <v>200</v>
      </c>
    </row>
    <row r="468" spans="3:9" x14ac:dyDescent="0.25">
      <c r="C468" s="80">
        <v>30571</v>
      </c>
      <c r="D468" s="78" t="s">
        <v>563</v>
      </c>
      <c r="G468" s="78" t="s">
        <v>97</v>
      </c>
      <c r="I468" s="81">
        <v>75</v>
      </c>
    </row>
    <row r="469" spans="3:9" x14ac:dyDescent="0.25">
      <c r="C469" s="80">
        <v>30569</v>
      </c>
      <c r="D469" s="78" t="s">
        <v>564</v>
      </c>
      <c r="G469" s="78" t="s">
        <v>97</v>
      </c>
      <c r="I469" s="81">
        <v>325</v>
      </c>
    </row>
    <row r="470" spans="3:9" x14ac:dyDescent="0.25">
      <c r="C470" s="80">
        <v>30570</v>
      </c>
      <c r="D470" s="78" t="s">
        <v>565</v>
      </c>
      <c r="G470" s="78" t="s">
        <v>97</v>
      </c>
      <c r="I470" s="81">
        <v>248</v>
      </c>
    </row>
    <row r="471" spans="3:9" x14ac:dyDescent="0.25">
      <c r="C471" s="80">
        <v>30969</v>
      </c>
      <c r="D471" s="78" t="s">
        <v>566</v>
      </c>
      <c r="G471" s="78" t="s">
        <v>97</v>
      </c>
      <c r="I471" s="81">
        <v>55</v>
      </c>
    </row>
    <row r="472" spans="3:9" x14ac:dyDescent="0.25">
      <c r="C472" s="80">
        <v>30439</v>
      </c>
      <c r="D472" s="78" t="s">
        <v>567</v>
      </c>
      <c r="G472" s="78" t="s">
        <v>97</v>
      </c>
      <c r="I472" s="81">
        <v>95</v>
      </c>
    </row>
    <row r="473" spans="3:9" x14ac:dyDescent="0.25">
      <c r="C473" s="80">
        <v>30435</v>
      </c>
      <c r="D473" s="78" t="s">
        <v>568</v>
      </c>
      <c r="G473" s="78" t="s">
        <v>97</v>
      </c>
      <c r="I473" s="81">
        <v>100</v>
      </c>
    </row>
    <row r="474" spans="3:9" x14ac:dyDescent="0.25">
      <c r="C474" s="80">
        <v>30436</v>
      </c>
      <c r="D474" s="78" t="s">
        <v>569</v>
      </c>
      <c r="G474" s="78" t="s">
        <v>97</v>
      </c>
      <c r="I474" s="81">
        <v>40</v>
      </c>
    </row>
    <row r="475" spans="3:9" x14ac:dyDescent="0.25">
      <c r="C475" s="80">
        <v>30441</v>
      </c>
      <c r="D475" s="78" t="s">
        <v>570</v>
      </c>
      <c r="G475" s="78" t="s">
        <v>97</v>
      </c>
      <c r="I475" s="81">
        <v>58</v>
      </c>
    </row>
    <row r="476" spans="3:9" x14ac:dyDescent="0.25">
      <c r="C476" s="80">
        <v>30437</v>
      </c>
      <c r="D476" s="78" t="s">
        <v>571</v>
      </c>
      <c r="G476" s="78" t="s">
        <v>97</v>
      </c>
      <c r="I476" s="81">
        <v>26</v>
      </c>
    </row>
    <row r="477" spans="3:9" x14ac:dyDescent="0.25">
      <c r="C477" s="80">
        <v>30442</v>
      </c>
      <c r="D477" s="78" t="s">
        <v>572</v>
      </c>
      <c r="G477" s="78" t="s">
        <v>97</v>
      </c>
      <c r="I477" s="81">
        <v>20</v>
      </c>
    </row>
    <row r="478" spans="3:9" x14ac:dyDescent="0.25">
      <c r="C478" s="80">
        <v>30438</v>
      </c>
      <c r="D478" s="78" t="s">
        <v>573</v>
      </c>
      <c r="G478" s="78" t="s">
        <v>97</v>
      </c>
      <c r="I478" s="81">
        <v>15</v>
      </c>
    </row>
    <row r="479" spans="3:9" x14ac:dyDescent="0.25">
      <c r="C479" s="80">
        <v>30568</v>
      </c>
      <c r="D479" s="78" t="s">
        <v>574</v>
      </c>
      <c r="G479" s="78" t="s">
        <v>97</v>
      </c>
      <c r="I479" s="81">
        <v>164</v>
      </c>
    </row>
    <row r="480" spans="3:9" x14ac:dyDescent="0.25">
      <c r="C480" s="80">
        <v>30462</v>
      </c>
      <c r="D480" s="78" t="s">
        <v>575</v>
      </c>
      <c r="G480" s="78" t="s">
        <v>97</v>
      </c>
      <c r="I480" s="81">
        <v>1</v>
      </c>
    </row>
    <row r="481" spans="3:9" x14ac:dyDescent="0.25">
      <c r="C481" s="80">
        <v>91286</v>
      </c>
      <c r="D481" s="78" t="s">
        <v>576</v>
      </c>
      <c r="G481" s="78" t="s">
        <v>97</v>
      </c>
      <c r="I481" s="81">
        <v>3</v>
      </c>
    </row>
    <row r="482" spans="3:9" x14ac:dyDescent="0.25">
      <c r="C482" s="80">
        <v>91279</v>
      </c>
      <c r="D482" s="78" t="s">
        <v>577</v>
      </c>
      <c r="G482" s="78" t="s">
        <v>97</v>
      </c>
      <c r="I482" s="81">
        <v>1</v>
      </c>
    </row>
    <row r="483" spans="3:9" x14ac:dyDescent="0.25">
      <c r="C483" s="80">
        <v>31947</v>
      </c>
      <c r="D483" s="78" t="s">
        <v>578</v>
      </c>
      <c r="G483" s="78" t="s">
        <v>97</v>
      </c>
      <c r="I483" s="81">
        <v>12</v>
      </c>
    </row>
    <row r="484" spans="3:9" x14ac:dyDescent="0.25">
      <c r="C484" s="80">
        <v>30987</v>
      </c>
      <c r="D484" s="78" t="s">
        <v>579</v>
      </c>
      <c r="G484" s="78" t="s">
        <v>97</v>
      </c>
      <c r="I484" s="81">
        <v>4</v>
      </c>
    </row>
    <row r="485" spans="3:9" x14ac:dyDescent="0.25">
      <c r="C485" s="80">
        <v>31948</v>
      </c>
      <c r="D485" s="78" t="s">
        <v>580</v>
      </c>
      <c r="G485" s="78" t="s">
        <v>97</v>
      </c>
      <c r="I485" s="81">
        <v>1</v>
      </c>
    </row>
    <row r="486" spans="3:9" x14ac:dyDescent="0.25">
      <c r="C486" s="80">
        <v>31950</v>
      </c>
      <c r="D486" s="78" t="s">
        <v>581</v>
      </c>
      <c r="G486" s="78" t="s">
        <v>97</v>
      </c>
      <c r="I486" s="81">
        <v>1</v>
      </c>
    </row>
    <row r="487" spans="3:9" x14ac:dyDescent="0.25">
      <c r="C487" s="80">
        <v>30990</v>
      </c>
      <c r="D487" s="78" t="s">
        <v>582</v>
      </c>
      <c r="G487" s="78" t="s">
        <v>97</v>
      </c>
      <c r="I487" s="81">
        <v>13</v>
      </c>
    </row>
    <row r="488" spans="3:9" x14ac:dyDescent="0.25">
      <c r="C488" s="80">
        <v>30991</v>
      </c>
      <c r="D488" s="78" t="s">
        <v>583</v>
      </c>
      <c r="G488" s="78" t="s">
        <v>97</v>
      </c>
      <c r="I488" s="81">
        <v>1</v>
      </c>
    </row>
    <row r="489" spans="3:9" x14ac:dyDescent="0.25">
      <c r="C489" s="80">
        <v>31810</v>
      </c>
      <c r="D489" s="78" t="s">
        <v>584</v>
      </c>
      <c r="G489" s="78" t="s">
        <v>97</v>
      </c>
      <c r="I489" s="81">
        <v>7</v>
      </c>
    </row>
    <row r="490" spans="3:9" x14ac:dyDescent="0.25">
      <c r="C490" s="80">
        <v>30992</v>
      </c>
      <c r="D490" s="78" t="s">
        <v>585</v>
      </c>
      <c r="G490" s="78" t="s">
        <v>97</v>
      </c>
      <c r="I490" s="81">
        <v>21</v>
      </c>
    </row>
    <row r="491" spans="3:9" x14ac:dyDescent="0.25">
      <c r="C491" s="80">
        <v>91353</v>
      </c>
      <c r="D491" s="78" t="s">
        <v>586</v>
      </c>
      <c r="G491" s="78" t="s">
        <v>97</v>
      </c>
      <c r="I491" s="81">
        <v>1</v>
      </c>
    </row>
    <row r="492" spans="3:9" x14ac:dyDescent="0.25">
      <c r="C492" s="80">
        <v>50442</v>
      </c>
      <c r="D492" s="78" t="s">
        <v>587</v>
      </c>
      <c r="G492" s="78" t="s">
        <v>97</v>
      </c>
      <c r="I492" s="81">
        <v>231</v>
      </c>
    </row>
    <row r="493" spans="3:9" x14ac:dyDescent="0.25">
      <c r="C493" s="80">
        <v>50034</v>
      </c>
      <c r="D493" s="78" t="s">
        <v>588</v>
      </c>
      <c r="G493" s="78" t="s">
        <v>97</v>
      </c>
      <c r="I493" s="82">
        <v>1697</v>
      </c>
    </row>
    <row r="494" spans="3:9" x14ac:dyDescent="0.25">
      <c r="C494" s="80">
        <v>50069</v>
      </c>
      <c r="D494" s="78" t="s">
        <v>589</v>
      </c>
      <c r="G494" s="78" t="s">
        <v>97</v>
      </c>
      <c r="I494" s="82">
        <v>3701</v>
      </c>
    </row>
    <row r="495" spans="3:9" x14ac:dyDescent="0.25">
      <c r="C495" s="80">
        <v>51439</v>
      </c>
      <c r="D495" s="78" t="s">
        <v>590</v>
      </c>
      <c r="G495" s="78" t="s">
        <v>97</v>
      </c>
      <c r="I495" s="81">
        <v>286</v>
      </c>
    </row>
    <row r="496" spans="3:9" x14ac:dyDescent="0.25">
      <c r="C496" s="80">
        <v>50214</v>
      </c>
      <c r="D496" s="78" t="s">
        <v>591</v>
      </c>
      <c r="G496" s="78" t="s">
        <v>97</v>
      </c>
      <c r="I496" s="81">
        <v>200</v>
      </c>
    </row>
    <row r="497" spans="3:9" x14ac:dyDescent="0.25">
      <c r="C497" s="80">
        <v>10587</v>
      </c>
      <c r="D497" s="78" t="s">
        <v>592</v>
      </c>
      <c r="G497" s="78" t="s">
        <v>97</v>
      </c>
      <c r="I497" s="81">
        <v>1</v>
      </c>
    </row>
    <row r="498" spans="3:9" x14ac:dyDescent="0.25">
      <c r="C498" s="80">
        <v>10818</v>
      </c>
      <c r="D498" s="78" t="s">
        <v>593</v>
      </c>
      <c r="G498" s="78" t="s">
        <v>97</v>
      </c>
      <c r="I498" s="81">
        <v>1</v>
      </c>
    </row>
    <row r="499" spans="3:9" x14ac:dyDescent="0.25">
      <c r="C499" s="80">
        <v>30821</v>
      </c>
      <c r="D499" s="78" t="s">
        <v>594</v>
      </c>
      <c r="G499" s="78" t="s">
        <v>97</v>
      </c>
      <c r="I499" s="81">
        <v>1</v>
      </c>
    </row>
    <row r="500" spans="3:9" x14ac:dyDescent="0.25">
      <c r="C500" s="80">
        <v>30806</v>
      </c>
      <c r="D500" s="78" t="s">
        <v>595</v>
      </c>
      <c r="G500" s="78" t="s">
        <v>97</v>
      </c>
      <c r="I500" s="81">
        <v>1</v>
      </c>
    </row>
    <row r="501" spans="3:9" x14ac:dyDescent="0.25">
      <c r="C501" s="80">
        <v>30816</v>
      </c>
      <c r="D501" s="78" t="s">
        <v>596</v>
      </c>
      <c r="G501" s="78" t="s">
        <v>97</v>
      </c>
      <c r="I501" s="81">
        <v>1</v>
      </c>
    </row>
    <row r="502" spans="3:9" x14ac:dyDescent="0.25">
      <c r="C502" s="80">
        <v>30801</v>
      </c>
      <c r="D502" s="78" t="s">
        <v>597</v>
      </c>
      <c r="G502" s="78" t="s">
        <v>97</v>
      </c>
      <c r="I502" s="81">
        <v>2</v>
      </c>
    </row>
    <row r="503" spans="3:9" x14ac:dyDescent="0.25">
      <c r="C503" s="80">
        <v>30368</v>
      </c>
      <c r="D503" s="78" t="s">
        <v>598</v>
      </c>
      <c r="G503" s="78" t="s">
        <v>97</v>
      </c>
      <c r="I503" s="81">
        <v>2</v>
      </c>
    </row>
    <row r="504" spans="3:9" x14ac:dyDescent="0.25">
      <c r="C504" s="80">
        <v>30644</v>
      </c>
      <c r="D504" s="78" t="s">
        <v>599</v>
      </c>
      <c r="G504" s="78" t="s">
        <v>97</v>
      </c>
      <c r="I504" s="81">
        <v>1</v>
      </c>
    </row>
    <row r="505" spans="3:9" x14ac:dyDescent="0.25">
      <c r="C505" s="80">
        <v>50594</v>
      </c>
      <c r="D505" s="78" t="s">
        <v>600</v>
      </c>
      <c r="G505" s="78" t="s">
        <v>97</v>
      </c>
      <c r="I505" s="81">
        <v>18</v>
      </c>
    </row>
    <row r="506" spans="3:9" x14ac:dyDescent="0.25">
      <c r="C506" s="80">
        <v>10057</v>
      </c>
      <c r="D506" s="78" t="s">
        <v>601</v>
      </c>
      <c r="G506" s="78" t="s">
        <v>97</v>
      </c>
      <c r="I506" s="81">
        <v>62</v>
      </c>
    </row>
    <row r="507" spans="3:9" x14ac:dyDescent="0.25">
      <c r="C507" s="80">
        <v>11305</v>
      </c>
      <c r="D507" s="78" t="s">
        <v>602</v>
      </c>
      <c r="G507" s="78" t="s">
        <v>97</v>
      </c>
      <c r="I507" s="81">
        <v>13</v>
      </c>
    </row>
    <row r="508" spans="3:9" x14ac:dyDescent="0.25">
      <c r="C508" s="80">
        <v>10949</v>
      </c>
      <c r="D508" s="78" t="s">
        <v>603</v>
      </c>
      <c r="G508" s="78" t="s">
        <v>97</v>
      </c>
      <c r="I508" s="81">
        <v>57</v>
      </c>
    </row>
    <row r="509" spans="3:9" x14ac:dyDescent="0.25">
      <c r="C509" s="80">
        <v>11203</v>
      </c>
      <c r="D509" s="78" t="s">
        <v>604</v>
      </c>
      <c r="G509" s="78" t="s">
        <v>97</v>
      </c>
      <c r="I509" s="81">
        <v>1</v>
      </c>
    </row>
    <row r="510" spans="3:9" x14ac:dyDescent="0.25">
      <c r="C510" s="80">
        <v>11671</v>
      </c>
      <c r="D510" s="78" t="s">
        <v>605</v>
      </c>
      <c r="G510" s="78" t="s">
        <v>97</v>
      </c>
      <c r="I510" s="81">
        <v>1</v>
      </c>
    </row>
    <row r="511" spans="3:9" x14ac:dyDescent="0.25">
      <c r="C511" s="80">
        <v>10475</v>
      </c>
      <c r="D511" s="78" t="s">
        <v>606</v>
      </c>
      <c r="G511" s="78" t="s">
        <v>469</v>
      </c>
      <c r="I511" s="81">
        <v>27.56</v>
      </c>
    </row>
    <row r="512" spans="3:9" x14ac:dyDescent="0.25">
      <c r="C512" s="80">
        <v>10474</v>
      </c>
      <c r="D512" s="78" t="s">
        <v>607</v>
      </c>
      <c r="G512" s="78" t="s">
        <v>469</v>
      </c>
      <c r="I512" s="81">
        <v>4.7300000000000004</v>
      </c>
    </row>
    <row r="513" spans="3:9" x14ac:dyDescent="0.25">
      <c r="C513" s="80">
        <v>10680</v>
      </c>
      <c r="D513" s="78" t="s">
        <v>608</v>
      </c>
      <c r="G513" s="78" t="s">
        <v>469</v>
      </c>
      <c r="I513" s="81">
        <v>22.05</v>
      </c>
    </row>
    <row r="514" spans="3:9" x14ac:dyDescent="0.25">
      <c r="C514" s="80">
        <v>10473</v>
      </c>
      <c r="D514" s="78" t="s">
        <v>609</v>
      </c>
      <c r="G514" s="78" t="s">
        <v>469</v>
      </c>
      <c r="I514" s="81">
        <v>5.25</v>
      </c>
    </row>
    <row r="515" spans="3:9" x14ac:dyDescent="0.25">
      <c r="C515" s="80">
        <v>10472</v>
      </c>
      <c r="D515" s="78" t="s">
        <v>610</v>
      </c>
      <c r="G515" s="78" t="s">
        <v>469</v>
      </c>
      <c r="I515" s="81">
        <v>14.4</v>
      </c>
    </row>
    <row r="516" spans="3:9" x14ac:dyDescent="0.25">
      <c r="C516" s="80">
        <v>10471</v>
      </c>
      <c r="D516" s="78" t="s">
        <v>611</v>
      </c>
      <c r="G516" s="78" t="s">
        <v>469</v>
      </c>
      <c r="I516" s="81">
        <v>13.2</v>
      </c>
    </row>
    <row r="517" spans="3:9" x14ac:dyDescent="0.25">
      <c r="C517" s="80">
        <v>10321</v>
      </c>
      <c r="D517" s="78" t="s">
        <v>612</v>
      </c>
      <c r="G517" s="78" t="s">
        <v>469</v>
      </c>
      <c r="I517" s="81">
        <v>4.7300000000000004</v>
      </c>
    </row>
    <row r="518" spans="3:9" x14ac:dyDescent="0.25">
      <c r="C518" s="80">
        <v>10323</v>
      </c>
      <c r="D518" s="78" t="s">
        <v>613</v>
      </c>
      <c r="G518" s="78" t="s">
        <v>469</v>
      </c>
      <c r="I518" s="81">
        <v>6.6150000000000002</v>
      </c>
    </row>
    <row r="519" spans="3:9" x14ac:dyDescent="0.25">
      <c r="C519" s="80">
        <v>10707</v>
      </c>
      <c r="D519" s="78" t="s">
        <v>614</v>
      </c>
      <c r="G519" s="78" t="s">
        <v>469</v>
      </c>
      <c r="I519" s="81">
        <v>2.7</v>
      </c>
    </row>
    <row r="520" spans="3:9" x14ac:dyDescent="0.25">
      <c r="C520" s="80">
        <v>10443</v>
      </c>
      <c r="D520" s="78" t="s">
        <v>615</v>
      </c>
      <c r="G520" s="78" t="s">
        <v>469</v>
      </c>
      <c r="I520" s="81">
        <v>9</v>
      </c>
    </row>
    <row r="521" spans="3:9" x14ac:dyDescent="0.25">
      <c r="C521" s="80">
        <v>10476</v>
      </c>
      <c r="D521" s="78" t="s">
        <v>616</v>
      </c>
      <c r="G521" s="78" t="s">
        <v>469</v>
      </c>
      <c r="I521" s="81">
        <v>3.31</v>
      </c>
    </row>
    <row r="522" spans="3:9" x14ac:dyDescent="0.25">
      <c r="C522" s="80">
        <v>10352</v>
      </c>
      <c r="D522" s="78" t="s">
        <v>617</v>
      </c>
      <c r="G522" s="78" t="s">
        <v>469</v>
      </c>
      <c r="I522" s="81">
        <v>19.95</v>
      </c>
    </row>
    <row r="523" spans="3:9" x14ac:dyDescent="0.25">
      <c r="C523" s="80">
        <v>10705</v>
      </c>
      <c r="D523" s="78" t="s">
        <v>618</v>
      </c>
      <c r="G523" s="78" t="s">
        <v>469</v>
      </c>
      <c r="I523" s="81">
        <v>2.625</v>
      </c>
    </row>
    <row r="524" spans="3:9" x14ac:dyDescent="0.25">
      <c r="C524" s="80">
        <v>10250</v>
      </c>
      <c r="D524" s="78" t="s">
        <v>619</v>
      </c>
      <c r="G524" s="78" t="s">
        <v>469</v>
      </c>
      <c r="I524" s="81">
        <v>29.76</v>
      </c>
    </row>
    <row r="525" spans="3:9" x14ac:dyDescent="0.25">
      <c r="C525" s="80">
        <v>11685</v>
      </c>
      <c r="D525" s="78" t="s">
        <v>620</v>
      </c>
      <c r="G525" s="78" t="s">
        <v>469</v>
      </c>
      <c r="I525" s="81">
        <v>23.625</v>
      </c>
    </row>
    <row r="526" spans="3:9" x14ac:dyDescent="0.25">
      <c r="C526" s="80">
        <v>10249</v>
      </c>
      <c r="D526" s="78" t="s">
        <v>621</v>
      </c>
      <c r="G526" s="78" t="s">
        <v>469</v>
      </c>
      <c r="I526" s="81">
        <v>42.33</v>
      </c>
    </row>
    <row r="527" spans="3:9" x14ac:dyDescent="0.25">
      <c r="C527" s="80">
        <v>10252</v>
      </c>
      <c r="D527" s="78" t="s">
        <v>622</v>
      </c>
      <c r="G527" s="78" t="s">
        <v>469</v>
      </c>
      <c r="I527" s="81">
        <v>35.28</v>
      </c>
    </row>
    <row r="528" spans="3:9" x14ac:dyDescent="0.25">
      <c r="C528" s="80">
        <v>11686</v>
      </c>
      <c r="D528" s="78" t="s">
        <v>623</v>
      </c>
      <c r="G528" s="78" t="s">
        <v>469</v>
      </c>
      <c r="I528" s="81">
        <v>2.1</v>
      </c>
    </row>
    <row r="529" spans="3:9" x14ac:dyDescent="0.25">
      <c r="C529" s="80">
        <v>10682</v>
      </c>
      <c r="D529" s="78" t="s">
        <v>624</v>
      </c>
      <c r="G529" s="78" t="s">
        <v>469</v>
      </c>
      <c r="I529" s="81">
        <v>1.05</v>
      </c>
    </row>
    <row r="530" spans="3:9" x14ac:dyDescent="0.25">
      <c r="C530" s="80">
        <v>10671</v>
      </c>
      <c r="D530" s="78" t="s">
        <v>625</v>
      </c>
      <c r="G530" s="78" t="s">
        <v>469</v>
      </c>
      <c r="I530" s="81">
        <v>8.4</v>
      </c>
    </row>
    <row r="531" spans="3:9" x14ac:dyDescent="0.25">
      <c r="C531" s="80">
        <v>10051</v>
      </c>
      <c r="D531" s="78" t="s">
        <v>626</v>
      </c>
      <c r="G531" s="78" t="s">
        <v>469</v>
      </c>
      <c r="I531" s="81">
        <v>12.27</v>
      </c>
    </row>
    <row r="532" spans="3:9" x14ac:dyDescent="0.25">
      <c r="C532" s="80">
        <v>10699</v>
      </c>
      <c r="D532" s="78" t="s">
        <v>627</v>
      </c>
      <c r="G532" s="78" t="s">
        <v>469</v>
      </c>
      <c r="I532" s="81">
        <v>57.75</v>
      </c>
    </row>
    <row r="533" spans="3:9" x14ac:dyDescent="0.25">
      <c r="C533" s="80">
        <v>10247</v>
      </c>
      <c r="D533" s="78" t="s">
        <v>628</v>
      </c>
      <c r="G533" s="78" t="s">
        <v>469</v>
      </c>
      <c r="I533" s="81">
        <v>30.1</v>
      </c>
    </row>
    <row r="534" spans="3:9" x14ac:dyDescent="0.25">
      <c r="C534" s="80">
        <v>11044</v>
      </c>
      <c r="D534" s="78" t="s">
        <v>629</v>
      </c>
      <c r="G534" s="78" t="s">
        <v>469</v>
      </c>
      <c r="I534" s="81">
        <v>7.84</v>
      </c>
    </row>
    <row r="535" spans="3:9" x14ac:dyDescent="0.25">
      <c r="C535" s="80">
        <v>10670</v>
      </c>
      <c r="D535" s="78" t="s">
        <v>630</v>
      </c>
      <c r="G535" s="78" t="s">
        <v>469</v>
      </c>
      <c r="I535" s="81">
        <v>9.75</v>
      </c>
    </row>
    <row r="536" spans="3:9" x14ac:dyDescent="0.25">
      <c r="C536" s="80">
        <v>10061</v>
      </c>
      <c r="D536" s="78" t="s">
        <v>631</v>
      </c>
      <c r="G536" s="78" t="s">
        <v>469</v>
      </c>
      <c r="I536" s="81">
        <v>0.9</v>
      </c>
    </row>
    <row r="537" spans="3:9" x14ac:dyDescent="0.25">
      <c r="C537" s="80">
        <v>10893</v>
      </c>
      <c r="D537" s="78" t="s">
        <v>632</v>
      </c>
      <c r="G537" s="78" t="s">
        <v>469</v>
      </c>
      <c r="I537" s="81">
        <v>1.9</v>
      </c>
    </row>
    <row r="538" spans="3:9" x14ac:dyDescent="0.25">
      <c r="C538" s="80">
        <v>10668</v>
      </c>
      <c r="D538" s="78" t="s">
        <v>633</v>
      </c>
      <c r="G538" s="78" t="s">
        <v>469</v>
      </c>
      <c r="I538" s="81">
        <v>26.46</v>
      </c>
    </row>
    <row r="539" spans="3:9" x14ac:dyDescent="0.25">
      <c r="C539" s="80">
        <v>10470</v>
      </c>
      <c r="D539" s="78" t="s">
        <v>634</v>
      </c>
      <c r="G539" s="78" t="s">
        <v>469</v>
      </c>
      <c r="I539" s="81">
        <v>1.462</v>
      </c>
    </row>
    <row r="540" spans="3:9" x14ac:dyDescent="0.25">
      <c r="C540" s="80">
        <v>11481</v>
      </c>
      <c r="D540" s="78" t="s">
        <v>635</v>
      </c>
      <c r="G540" s="78" t="s">
        <v>469</v>
      </c>
      <c r="I540" s="81">
        <v>1.02</v>
      </c>
    </row>
    <row r="541" spans="3:9" x14ac:dyDescent="0.25">
      <c r="C541" s="80">
        <v>10046</v>
      </c>
      <c r="D541" s="78" t="s">
        <v>636</v>
      </c>
      <c r="G541" s="78" t="s">
        <v>469</v>
      </c>
      <c r="I541" s="81">
        <v>3.17</v>
      </c>
    </row>
    <row r="542" spans="3:9" x14ac:dyDescent="0.25">
      <c r="C542" s="80">
        <v>10935</v>
      </c>
      <c r="D542" s="78" t="s">
        <v>637</v>
      </c>
      <c r="G542" s="78" t="s">
        <v>469</v>
      </c>
      <c r="I542" s="81">
        <v>51.942999999999998</v>
      </c>
    </row>
    <row r="543" spans="3:9" x14ac:dyDescent="0.25">
      <c r="C543" s="80">
        <v>10465</v>
      </c>
      <c r="D543" s="78" t="s">
        <v>638</v>
      </c>
      <c r="G543" s="78" t="s">
        <v>469</v>
      </c>
      <c r="I543" s="81">
        <v>32.25</v>
      </c>
    </row>
    <row r="544" spans="3:9" x14ac:dyDescent="0.25">
      <c r="C544" s="80">
        <v>30616</v>
      </c>
      <c r="D544" s="78" t="s">
        <v>639</v>
      </c>
      <c r="G544" s="78" t="s">
        <v>97</v>
      </c>
      <c r="I544" s="81">
        <v>6</v>
      </c>
    </row>
    <row r="545" spans="3:9" x14ac:dyDescent="0.25">
      <c r="C545" s="80">
        <v>30591</v>
      </c>
      <c r="D545" s="78" t="s">
        <v>640</v>
      </c>
      <c r="G545" s="78" t="s">
        <v>97</v>
      </c>
      <c r="I545" s="81">
        <v>10</v>
      </c>
    </row>
    <row r="546" spans="3:9" x14ac:dyDescent="0.25">
      <c r="C546" s="80">
        <v>30593</v>
      </c>
      <c r="D546" s="78" t="s">
        <v>641</v>
      </c>
      <c r="G546" s="78" t="s">
        <v>97</v>
      </c>
      <c r="I546" s="81">
        <v>20</v>
      </c>
    </row>
    <row r="547" spans="3:9" x14ac:dyDescent="0.25">
      <c r="C547" s="80">
        <v>30596</v>
      </c>
      <c r="D547" s="78" t="s">
        <v>642</v>
      </c>
      <c r="G547" s="78" t="s">
        <v>97</v>
      </c>
      <c r="I547" s="81">
        <v>41</v>
      </c>
    </row>
    <row r="548" spans="3:9" x14ac:dyDescent="0.25">
      <c r="C548" s="80">
        <v>30977</v>
      </c>
      <c r="D548" s="78" t="s">
        <v>643</v>
      </c>
      <c r="G548" s="78" t="s">
        <v>97</v>
      </c>
      <c r="I548" s="81">
        <v>1</v>
      </c>
    </row>
    <row r="549" spans="3:9" x14ac:dyDescent="0.25">
      <c r="C549" s="80">
        <v>52037</v>
      </c>
      <c r="D549" s="78" t="s">
        <v>644</v>
      </c>
      <c r="G549" s="78" t="s">
        <v>97</v>
      </c>
      <c r="I549" s="81">
        <v>3</v>
      </c>
    </row>
    <row r="550" spans="3:9" x14ac:dyDescent="0.25">
      <c r="C550" s="80">
        <v>52018</v>
      </c>
      <c r="D550" s="78" t="s">
        <v>645</v>
      </c>
      <c r="G550" s="78" t="s">
        <v>97</v>
      </c>
      <c r="I550" s="81">
        <v>3</v>
      </c>
    </row>
    <row r="551" spans="3:9" x14ac:dyDescent="0.25">
      <c r="C551" s="80">
        <v>52140</v>
      </c>
      <c r="D551" s="78" t="s">
        <v>646</v>
      </c>
      <c r="G551" s="78" t="s">
        <v>97</v>
      </c>
      <c r="I551" s="81">
        <v>3</v>
      </c>
    </row>
    <row r="552" spans="3:9" x14ac:dyDescent="0.25">
      <c r="C552" s="80">
        <v>52026</v>
      </c>
      <c r="D552" s="78" t="s">
        <v>647</v>
      </c>
      <c r="G552" s="78" t="s">
        <v>129</v>
      </c>
      <c r="I552" s="81">
        <v>1</v>
      </c>
    </row>
    <row r="553" spans="3:9" x14ac:dyDescent="0.25">
      <c r="C553" s="80">
        <v>52180</v>
      </c>
      <c r="D553" s="78" t="s">
        <v>648</v>
      </c>
      <c r="G553" s="78" t="s">
        <v>129</v>
      </c>
      <c r="I553" s="81">
        <v>3</v>
      </c>
    </row>
    <row r="554" spans="3:9" x14ac:dyDescent="0.25">
      <c r="C554" s="80">
        <v>52142</v>
      </c>
      <c r="D554" s="78" t="s">
        <v>649</v>
      </c>
      <c r="G554" s="78" t="s">
        <v>129</v>
      </c>
      <c r="I554" s="81">
        <v>3</v>
      </c>
    </row>
    <row r="555" spans="3:9" x14ac:dyDescent="0.25">
      <c r="C555" s="80">
        <v>52184</v>
      </c>
      <c r="D555" s="78" t="s">
        <v>650</v>
      </c>
      <c r="G555" s="78" t="s">
        <v>97</v>
      </c>
      <c r="I555" s="81">
        <v>2</v>
      </c>
    </row>
    <row r="556" spans="3:9" x14ac:dyDescent="0.25">
      <c r="C556" s="80">
        <v>52020</v>
      </c>
      <c r="D556" s="78" t="s">
        <v>651</v>
      </c>
      <c r="G556" s="78" t="s">
        <v>97</v>
      </c>
      <c r="I556" s="81">
        <v>2</v>
      </c>
    </row>
    <row r="557" spans="3:9" x14ac:dyDescent="0.25">
      <c r="C557" s="80">
        <v>30354</v>
      </c>
      <c r="D557" s="78" t="s">
        <v>652</v>
      </c>
      <c r="G557" s="78" t="s">
        <v>97</v>
      </c>
      <c r="I557" s="81">
        <v>2</v>
      </c>
    </row>
    <row r="558" spans="3:9" x14ac:dyDescent="0.25">
      <c r="C558" s="80">
        <v>90705</v>
      </c>
      <c r="D558" s="78" t="s">
        <v>653</v>
      </c>
      <c r="G558" s="78" t="s">
        <v>97</v>
      </c>
      <c r="I558" s="81">
        <v>1</v>
      </c>
    </row>
    <row r="559" spans="3:9" x14ac:dyDescent="0.25">
      <c r="C559" s="80">
        <v>30833</v>
      </c>
      <c r="D559" s="78" t="s">
        <v>654</v>
      </c>
      <c r="G559" s="78" t="s">
        <v>97</v>
      </c>
      <c r="I559" s="81">
        <v>4</v>
      </c>
    </row>
    <row r="560" spans="3:9" x14ac:dyDescent="0.25">
      <c r="C560" s="80">
        <v>30818</v>
      </c>
      <c r="D560" s="78" t="s">
        <v>655</v>
      </c>
      <c r="G560" s="78" t="s">
        <v>97</v>
      </c>
      <c r="I560" s="81">
        <v>11</v>
      </c>
    </row>
    <row r="561" spans="3:9" x14ac:dyDescent="0.25">
      <c r="C561" s="80">
        <v>30819</v>
      </c>
      <c r="D561" s="78" t="s">
        <v>656</v>
      </c>
      <c r="G561" s="78" t="s">
        <v>97</v>
      </c>
      <c r="I561" s="81">
        <v>7</v>
      </c>
    </row>
    <row r="562" spans="3:9" x14ac:dyDescent="0.25">
      <c r="C562" s="80">
        <v>20255</v>
      </c>
      <c r="D562" s="78" t="s">
        <v>657</v>
      </c>
      <c r="G562" s="78" t="s">
        <v>469</v>
      </c>
      <c r="I562" s="81">
        <v>25</v>
      </c>
    </row>
    <row r="563" spans="3:9" x14ac:dyDescent="0.25">
      <c r="C563" s="80">
        <v>30459</v>
      </c>
      <c r="D563" s="78" t="s">
        <v>658</v>
      </c>
      <c r="G563" s="78" t="s">
        <v>97</v>
      </c>
      <c r="I563" s="81">
        <v>1</v>
      </c>
    </row>
    <row r="564" spans="3:9" x14ac:dyDescent="0.25">
      <c r="C564" s="80">
        <v>50260</v>
      </c>
      <c r="D564" s="78" t="s">
        <v>659</v>
      </c>
      <c r="G564" s="78" t="s">
        <v>97</v>
      </c>
      <c r="I564" s="81">
        <v>8</v>
      </c>
    </row>
    <row r="565" spans="3:9" x14ac:dyDescent="0.25">
      <c r="C565" s="80">
        <v>30603</v>
      </c>
      <c r="D565" s="78" t="s">
        <v>660</v>
      </c>
      <c r="G565" s="78" t="s">
        <v>97</v>
      </c>
      <c r="I565" s="81">
        <v>2</v>
      </c>
    </row>
    <row r="566" spans="3:9" x14ac:dyDescent="0.25">
      <c r="C566" s="80">
        <v>30604</v>
      </c>
      <c r="D566" s="78" t="s">
        <v>661</v>
      </c>
      <c r="G566" s="78" t="s">
        <v>97</v>
      </c>
      <c r="I566" s="81">
        <v>1</v>
      </c>
    </row>
    <row r="567" spans="3:9" x14ac:dyDescent="0.25">
      <c r="C567" s="80">
        <v>51335</v>
      </c>
      <c r="D567" s="78" t="s">
        <v>662</v>
      </c>
      <c r="G567" s="78" t="s">
        <v>469</v>
      </c>
      <c r="I567" s="81">
        <v>1.6</v>
      </c>
    </row>
    <row r="568" spans="3:9" x14ac:dyDescent="0.25">
      <c r="C568" s="80">
        <v>51279</v>
      </c>
      <c r="D568" s="78" t="s">
        <v>663</v>
      </c>
      <c r="G568" s="78" t="s">
        <v>469</v>
      </c>
      <c r="I568" s="81">
        <v>3.52</v>
      </c>
    </row>
    <row r="569" spans="3:9" x14ac:dyDescent="0.25">
      <c r="C569" s="80">
        <v>51441</v>
      </c>
      <c r="D569" s="78" t="s">
        <v>664</v>
      </c>
      <c r="G569" s="78" t="s">
        <v>469</v>
      </c>
      <c r="I569" s="81">
        <v>9.375</v>
      </c>
    </row>
    <row r="570" spans="3:9" x14ac:dyDescent="0.25">
      <c r="C570" s="80">
        <v>51419</v>
      </c>
      <c r="D570" s="78" t="s">
        <v>665</v>
      </c>
      <c r="G570" s="78" t="s">
        <v>469</v>
      </c>
      <c r="I570" s="81">
        <v>4.681</v>
      </c>
    </row>
    <row r="571" spans="3:9" x14ac:dyDescent="0.25">
      <c r="C571" s="80">
        <v>91234</v>
      </c>
      <c r="D571" s="78" t="s">
        <v>666</v>
      </c>
      <c r="G571" s="78" t="s">
        <v>97</v>
      </c>
      <c r="I571" s="81">
        <v>16</v>
      </c>
    </row>
    <row r="572" spans="3:9" x14ac:dyDescent="0.25">
      <c r="C572" s="80">
        <v>80307</v>
      </c>
      <c r="D572" s="78" t="s">
        <v>667</v>
      </c>
      <c r="G572" s="78" t="s">
        <v>97</v>
      </c>
      <c r="I572" s="81">
        <v>74</v>
      </c>
    </row>
    <row r="573" spans="3:9" x14ac:dyDescent="0.25">
      <c r="C573" s="80">
        <v>80277</v>
      </c>
      <c r="D573" s="78" t="s">
        <v>668</v>
      </c>
      <c r="G573" s="78" t="s">
        <v>97</v>
      </c>
      <c r="I573" s="81">
        <v>77</v>
      </c>
    </row>
    <row r="574" spans="3:9" x14ac:dyDescent="0.25">
      <c r="C574" s="80">
        <v>80316</v>
      </c>
      <c r="D574" s="78" t="s">
        <v>669</v>
      </c>
      <c r="G574" s="78" t="s">
        <v>97</v>
      </c>
      <c r="I574" s="81">
        <v>353</v>
      </c>
    </row>
    <row r="575" spans="3:9" x14ac:dyDescent="0.25">
      <c r="C575" s="80">
        <v>80301</v>
      </c>
      <c r="D575" s="78" t="s">
        <v>670</v>
      </c>
      <c r="G575" s="78" t="s">
        <v>97</v>
      </c>
      <c r="I575" s="81">
        <v>435</v>
      </c>
    </row>
    <row r="576" spans="3:9" x14ac:dyDescent="0.25">
      <c r="C576" s="80">
        <v>80257</v>
      </c>
      <c r="D576" s="78" t="s">
        <v>671</v>
      </c>
      <c r="G576" s="78" t="s">
        <v>97</v>
      </c>
      <c r="I576" s="81">
        <v>183</v>
      </c>
    </row>
    <row r="577" spans="3:9" x14ac:dyDescent="0.25">
      <c r="C577" s="80">
        <v>80258</v>
      </c>
      <c r="D577" s="78" t="s">
        <v>672</v>
      </c>
      <c r="G577" s="78" t="s">
        <v>97</v>
      </c>
      <c r="I577" s="81">
        <v>183</v>
      </c>
    </row>
    <row r="578" spans="3:9" x14ac:dyDescent="0.25">
      <c r="C578" s="80">
        <v>80298</v>
      </c>
      <c r="D578" s="78" t="s">
        <v>673</v>
      </c>
      <c r="G578" s="78" t="s">
        <v>97</v>
      </c>
      <c r="I578" s="81">
        <v>6</v>
      </c>
    </row>
    <row r="579" spans="3:9" x14ac:dyDescent="0.25">
      <c r="C579" s="80">
        <v>30599</v>
      </c>
      <c r="D579" s="78" t="s">
        <v>674</v>
      </c>
      <c r="G579" s="78" t="s">
        <v>97</v>
      </c>
      <c r="I579" s="81">
        <v>15</v>
      </c>
    </row>
    <row r="580" spans="3:9" x14ac:dyDescent="0.25">
      <c r="C580" s="80">
        <v>31981</v>
      </c>
      <c r="D580" s="78" t="s">
        <v>675</v>
      </c>
      <c r="G580" s="78" t="s">
        <v>97</v>
      </c>
      <c r="I580" s="81">
        <v>26</v>
      </c>
    </row>
    <row r="581" spans="3:9" x14ac:dyDescent="0.25">
      <c r="C581" s="80">
        <v>32304</v>
      </c>
      <c r="D581" s="78" t="s">
        <v>676</v>
      </c>
      <c r="G581" s="78" t="s">
        <v>97</v>
      </c>
      <c r="I581" s="81">
        <v>65</v>
      </c>
    </row>
    <row r="582" spans="3:9" x14ac:dyDescent="0.25">
      <c r="C582" s="80">
        <v>30539</v>
      </c>
      <c r="D582" s="78" t="s">
        <v>677</v>
      </c>
      <c r="G582" s="78" t="s">
        <v>97</v>
      </c>
      <c r="I582" s="81">
        <v>62</v>
      </c>
    </row>
    <row r="583" spans="3:9" x14ac:dyDescent="0.25">
      <c r="C583" s="80">
        <v>30725</v>
      </c>
      <c r="D583" s="78" t="s">
        <v>678</v>
      </c>
      <c r="G583" s="78" t="s">
        <v>97</v>
      </c>
      <c r="I583" s="81">
        <v>180</v>
      </c>
    </row>
    <row r="584" spans="3:9" x14ac:dyDescent="0.25">
      <c r="C584" s="80">
        <v>30728</v>
      </c>
      <c r="D584" s="78" t="s">
        <v>679</v>
      </c>
      <c r="G584" s="78" t="s">
        <v>97</v>
      </c>
      <c r="I584" s="81">
        <v>92</v>
      </c>
    </row>
    <row r="585" spans="3:9" x14ac:dyDescent="0.25">
      <c r="C585" s="80">
        <v>30490</v>
      </c>
      <c r="D585" s="78" t="s">
        <v>680</v>
      </c>
      <c r="G585" s="78" t="s">
        <v>97</v>
      </c>
      <c r="I585" s="81">
        <v>158</v>
      </c>
    </row>
    <row r="586" spans="3:9" x14ac:dyDescent="0.25">
      <c r="C586" s="80">
        <v>30723</v>
      </c>
      <c r="D586" s="78" t="s">
        <v>681</v>
      </c>
      <c r="G586" s="78" t="s">
        <v>97</v>
      </c>
      <c r="I586" s="81">
        <v>267</v>
      </c>
    </row>
    <row r="587" spans="3:9" x14ac:dyDescent="0.25">
      <c r="C587" s="80">
        <v>31292</v>
      </c>
      <c r="D587" s="78" t="s">
        <v>682</v>
      </c>
      <c r="G587" s="78" t="s">
        <v>97</v>
      </c>
      <c r="I587" s="81">
        <v>90</v>
      </c>
    </row>
    <row r="588" spans="3:9" x14ac:dyDescent="0.25">
      <c r="C588" s="80">
        <v>30726</v>
      </c>
      <c r="D588" s="78" t="s">
        <v>683</v>
      </c>
      <c r="G588" s="78" t="s">
        <v>97</v>
      </c>
      <c r="I588" s="81">
        <v>68</v>
      </c>
    </row>
    <row r="589" spans="3:9" x14ac:dyDescent="0.25">
      <c r="C589" s="80">
        <v>30597</v>
      </c>
      <c r="D589" s="78" t="s">
        <v>684</v>
      </c>
      <c r="G589" s="78" t="s">
        <v>97</v>
      </c>
      <c r="I589" s="81">
        <v>12</v>
      </c>
    </row>
    <row r="590" spans="3:9" x14ac:dyDescent="0.25">
      <c r="C590" s="80">
        <v>31742</v>
      </c>
      <c r="D590" s="78" t="s">
        <v>685</v>
      </c>
      <c r="G590" s="78" t="s">
        <v>97</v>
      </c>
      <c r="I590" s="81">
        <v>10</v>
      </c>
    </row>
    <row r="591" spans="3:9" x14ac:dyDescent="0.25">
      <c r="C591" s="80">
        <v>30636</v>
      </c>
      <c r="D591" s="78" t="s">
        <v>686</v>
      </c>
      <c r="G591" s="78" t="s">
        <v>97</v>
      </c>
      <c r="I591" s="81">
        <v>2</v>
      </c>
    </row>
    <row r="592" spans="3:9" x14ac:dyDescent="0.25">
      <c r="C592" s="80">
        <v>31014</v>
      </c>
      <c r="D592" s="78" t="s">
        <v>687</v>
      </c>
      <c r="G592" s="78" t="s">
        <v>97</v>
      </c>
      <c r="I592" s="81">
        <v>1</v>
      </c>
    </row>
    <row r="593" spans="3:9" x14ac:dyDescent="0.25">
      <c r="C593" s="80">
        <v>90918</v>
      </c>
      <c r="D593" s="78" t="s">
        <v>688</v>
      </c>
      <c r="G593" s="78" t="s">
        <v>97</v>
      </c>
      <c r="I593" s="81">
        <v>1</v>
      </c>
    </row>
    <row r="594" spans="3:9" x14ac:dyDescent="0.25">
      <c r="C594" s="80">
        <v>50071</v>
      </c>
      <c r="D594" s="78" t="s">
        <v>689</v>
      </c>
      <c r="G594" s="78" t="s">
        <v>97</v>
      </c>
      <c r="I594" s="81">
        <v>557</v>
      </c>
    </row>
    <row r="595" spans="3:9" x14ac:dyDescent="0.25">
      <c r="C595" s="80">
        <v>51133</v>
      </c>
      <c r="D595" s="78" t="s">
        <v>690</v>
      </c>
      <c r="G595" s="78" t="s">
        <v>97</v>
      </c>
      <c r="I595" s="81">
        <v>23</v>
      </c>
    </row>
    <row r="596" spans="3:9" x14ac:dyDescent="0.25">
      <c r="C596" s="80">
        <v>50072</v>
      </c>
      <c r="D596" s="78" t="s">
        <v>691</v>
      </c>
      <c r="G596" s="78" t="s">
        <v>97</v>
      </c>
      <c r="I596" s="81">
        <v>7</v>
      </c>
    </row>
    <row r="597" spans="3:9" x14ac:dyDescent="0.25">
      <c r="C597" s="80">
        <v>50073</v>
      </c>
      <c r="D597" s="78" t="s">
        <v>692</v>
      </c>
      <c r="G597" s="78" t="s">
        <v>97</v>
      </c>
      <c r="I597" s="81">
        <v>12</v>
      </c>
    </row>
    <row r="598" spans="3:9" x14ac:dyDescent="0.25">
      <c r="C598" s="80">
        <v>50074</v>
      </c>
      <c r="D598" s="78" t="s">
        <v>693</v>
      </c>
      <c r="G598" s="78" t="s">
        <v>97</v>
      </c>
      <c r="I598" s="81">
        <v>67</v>
      </c>
    </row>
    <row r="599" spans="3:9" x14ac:dyDescent="0.25">
      <c r="C599" s="80">
        <v>50204</v>
      </c>
      <c r="D599" s="78" t="s">
        <v>694</v>
      </c>
      <c r="G599" s="78" t="s">
        <v>97</v>
      </c>
      <c r="I599" s="81">
        <v>31</v>
      </c>
    </row>
    <row r="600" spans="3:9" x14ac:dyDescent="0.25">
      <c r="C600" s="80">
        <v>50077</v>
      </c>
      <c r="D600" s="78" t="s">
        <v>695</v>
      </c>
      <c r="G600" s="78" t="s">
        <v>97</v>
      </c>
      <c r="I600" s="81">
        <v>195</v>
      </c>
    </row>
    <row r="601" spans="3:9" x14ac:dyDescent="0.25">
      <c r="C601" s="80">
        <v>50253</v>
      </c>
      <c r="D601" s="78" t="s">
        <v>696</v>
      </c>
      <c r="G601" s="78" t="s">
        <v>97</v>
      </c>
      <c r="I601" s="81">
        <v>68</v>
      </c>
    </row>
    <row r="602" spans="3:9" x14ac:dyDescent="0.25">
      <c r="C602" s="80">
        <v>50356</v>
      </c>
      <c r="D602" s="78" t="s">
        <v>697</v>
      </c>
      <c r="G602" s="78" t="s">
        <v>97</v>
      </c>
      <c r="I602" s="81">
        <v>726</v>
      </c>
    </row>
    <row r="603" spans="3:9" x14ac:dyDescent="0.25">
      <c r="C603" s="80">
        <v>50078</v>
      </c>
      <c r="D603" s="78" t="s">
        <v>698</v>
      </c>
      <c r="G603" s="78" t="s">
        <v>97</v>
      </c>
      <c r="I603" s="81">
        <v>116</v>
      </c>
    </row>
    <row r="604" spans="3:9" x14ac:dyDescent="0.25">
      <c r="C604" s="80">
        <v>50194</v>
      </c>
      <c r="D604" s="78" t="s">
        <v>699</v>
      </c>
      <c r="G604" s="78" t="s">
        <v>97</v>
      </c>
      <c r="I604" s="81">
        <v>43</v>
      </c>
    </row>
    <row r="605" spans="3:9" x14ac:dyDescent="0.25">
      <c r="C605" s="80">
        <v>50079</v>
      </c>
      <c r="D605" s="78" t="s">
        <v>700</v>
      </c>
      <c r="G605" s="78" t="s">
        <v>97</v>
      </c>
      <c r="I605" s="81">
        <v>702</v>
      </c>
    </row>
    <row r="606" spans="3:9" x14ac:dyDescent="0.25">
      <c r="C606" s="80">
        <v>50096</v>
      </c>
      <c r="D606" s="78" t="s">
        <v>701</v>
      </c>
      <c r="G606" s="78" t="s">
        <v>97</v>
      </c>
      <c r="I606" s="81">
        <v>2</v>
      </c>
    </row>
    <row r="607" spans="3:9" x14ac:dyDescent="0.25">
      <c r="C607" s="80">
        <v>50097</v>
      </c>
      <c r="D607" s="78" t="s">
        <v>702</v>
      </c>
      <c r="G607" s="78" t="s">
        <v>97</v>
      </c>
      <c r="I607" s="81">
        <v>87</v>
      </c>
    </row>
    <row r="608" spans="3:9" x14ac:dyDescent="0.25">
      <c r="C608" s="80">
        <v>50098</v>
      </c>
      <c r="D608" s="78" t="s">
        <v>703</v>
      </c>
      <c r="G608" s="78" t="s">
        <v>97</v>
      </c>
      <c r="I608" s="81">
        <v>67</v>
      </c>
    </row>
    <row r="609" spans="3:9" x14ac:dyDescent="0.25">
      <c r="C609" s="80">
        <v>50099</v>
      </c>
      <c r="D609" s="78" t="s">
        <v>704</v>
      </c>
      <c r="G609" s="78" t="s">
        <v>97</v>
      </c>
      <c r="I609" s="81">
        <v>89</v>
      </c>
    </row>
    <row r="610" spans="3:9" x14ac:dyDescent="0.25">
      <c r="C610" s="80">
        <v>50100</v>
      </c>
      <c r="D610" s="78" t="s">
        <v>705</v>
      </c>
      <c r="G610" s="78" t="s">
        <v>97</v>
      </c>
      <c r="I610" s="81">
        <v>128</v>
      </c>
    </row>
    <row r="611" spans="3:9" x14ac:dyDescent="0.25">
      <c r="C611" s="80">
        <v>50101</v>
      </c>
      <c r="D611" s="78" t="s">
        <v>706</v>
      </c>
      <c r="G611" s="78" t="s">
        <v>97</v>
      </c>
      <c r="I611" s="81">
        <v>13</v>
      </c>
    </row>
    <row r="612" spans="3:9" x14ac:dyDescent="0.25">
      <c r="C612" s="80">
        <v>50102</v>
      </c>
      <c r="D612" s="78" t="s">
        <v>707</v>
      </c>
      <c r="G612" s="78" t="s">
        <v>97</v>
      </c>
      <c r="I612" s="81">
        <v>14</v>
      </c>
    </row>
    <row r="613" spans="3:9" x14ac:dyDescent="0.25">
      <c r="C613" s="80">
        <v>50103</v>
      </c>
      <c r="D613" s="78" t="s">
        <v>708</v>
      </c>
      <c r="G613" s="78" t="s">
        <v>97</v>
      </c>
      <c r="I613" s="81">
        <v>12</v>
      </c>
    </row>
    <row r="614" spans="3:9" x14ac:dyDescent="0.25">
      <c r="C614" s="80">
        <v>50104</v>
      </c>
      <c r="D614" s="78" t="s">
        <v>709</v>
      </c>
      <c r="G614" s="78" t="s">
        <v>97</v>
      </c>
      <c r="I614" s="81">
        <v>10</v>
      </c>
    </row>
    <row r="615" spans="3:9" x14ac:dyDescent="0.25">
      <c r="C615" s="80">
        <v>30339</v>
      </c>
      <c r="D615" s="78" t="s">
        <v>710</v>
      </c>
      <c r="G615" s="78" t="s">
        <v>97</v>
      </c>
      <c r="I615" s="81">
        <v>1</v>
      </c>
    </row>
    <row r="616" spans="3:9" x14ac:dyDescent="0.25">
      <c r="C616" s="80">
        <v>31016</v>
      </c>
      <c r="D616" s="78" t="s">
        <v>711</v>
      </c>
      <c r="G616" s="78" t="s">
        <v>97</v>
      </c>
      <c r="I616" s="81">
        <v>15</v>
      </c>
    </row>
    <row r="617" spans="3:9" x14ac:dyDescent="0.25">
      <c r="C617" s="80">
        <v>31015</v>
      </c>
      <c r="D617" s="78" t="s">
        <v>712</v>
      </c>
      <c r="G617" s="78" t="s">
        <v>97</v>
      </c>
      <c r="I617" s="81">
        <v>9</v>
      </c>
    </row>
    <row r="618" spans="3:9" x14ac:dyDescent="0.25">
      <c r="C618" s="80">
        <v>70380</v>
      </c>
      <c r="D618" s="78" t="s">
        <v>713</v>
      </c>
      <c r="G618" s="78" t="s">
        <v>97</v>
      </c>
      <c r="I618" s="81">
        <v>5</v>
      </c>
    </row>
    <row r="619" spans="3:9" x14ac:dyDescent="0.25">
      <c r="C619" s="80">
        <v>90981</v>
      </c>
      <c r="D619" s="78" t="s">
        <v>714</v>
      </c>
      <c r="G619" s="78" t="s">
        <v>97</v>
      </c>
      <c r="I619" s="81">
        <v>4</v>
      </c>
    </row>
    <row r="620" spans="3:9" x14ac:dyDescent="0.25">
      <c r="C620" s="80">
        <v>30702</v>
      </c>
      <c r="D620" s="78" t="s">
        <v>715</v>
      </c>
      <c r="G620" s="78" t="s">
        <v>97</v>
      </c>
      <c r="I620" s="81">
        <v>15</v>
      </c>
    </row>
    <row r="621" spans="3:9" x14ac:dyDescent="0.25">
      <c r="C621" s="80">
        <v>30703</v>
      </c>
      <c r="D621" s="78" t="s">
        <v>716</v>
      </c>
      <c r="G621" s="78" t="s">
        <v>97</v>
      </c>
      <c r="I621" s="81">
        <v>20</v>
      </c>
    </row>
    <row r="622" spans="3:9" x14ac:dyDescent="0.25">
      <c r="C622" s="80">
        <v>30348</v>
      </c>
      <c r="D622" s="78" t="s">
        <v>717</v>
      </c>
      <c r="G622" s="78" t="s">
        <v>97</v>
      </c>
      <c r="I622" s="81">
        <v>2</v>
      </c>
    </row>
    <row r="623" spans="3:9" x14ac:dyDescent="0.25">
      <c r="C623" s="80">
        <v>31325</v>
      </c>
      <c r="D623" s="78" t="s">
        <v>718</v>
      </c>
      <c r="G623" s="78" t="s">
        <v>97</v>
      </c>
      <c r="I623" s="81">
        <v>20</v>
      </c>
    </row>
    <row r="624" spans="3:9" x14ac:dyDescent="0.25">
      <c r="C624" s="80">
        <v>30514</v>
      </c>
      <c r="D624" s="78" t="s">
        <v>719</v>
      </c>
      <c r="G624" s="78" t="s">
        <v>97</v>
      </c>
      <c r="I624" s="81">
        <v>4</v>
      </c>
    </row>
    <row r="625" spans="3:9" x14ac:dyDescent="0.25">
      <c r="C625" s="80">
        <v>30447</v>
      </c>
      <c r="D625" s="78" t="s">
        <v>720</v>
      </c>
      <c r="G625" s="78" t="s">
        <v>97</v>
      </c>
      <c r="I625" s="81">
        <v>10</v>
      </c>
    </row>
    <row r="626" spans="3:9" x14ac:dyDescent="0.25">
      <c r="C626" s="80">
        <v>30453</v>
      </c>
      <c r="D626" s="78" t="s">
        <v>721</v>
      </c>
      <c r="G626" s="78" t="s">
        <v>97</v>
      </c>
      <c r="I626" s="81">
        <v>12</v>
      </c>
    </row>
    <row r="627" spans="3:9" x14ac:dyDescent="0.25">
      <c r="C627" s="80">
        <v>30446</v>
      </c>
      <c r="D627" s="78" t="s">
        <v>722</v>
      </c>
      <c r="G627" s="78" t="s">
        <v>97</v>
      </c>
      <c r="I627" s="81">
        <v>8</v>
      </c>
    </row>
    <row r="628" spans="3:9" x14ac:dyDescent="0.25">
      <c r="C628" s="80">
        <v>30454</v>
      </c>
      <c r="D628" s="78" t="s">
        <v>723</v>
      </c>
      <c r="G628" s="78" t="s">
        <v>97</v>
      </c>
      <c r="I628" s="81">
        <v>8</v>
      </c>
    </row>
    <row r="629" spans="3:9" x14ac:dyDescent="0.25">
      <c r="C629" s="80">
        <v>30455</v>
      </c>
      <c r="D629" s="78" t="s">
        <v>724</v>
      </c>
      <c r="G629" s="78" t="s">
        <v>97</v>
      </c>
      <c r="I629" s="81">
        <v>10</v>
      </c>
    </row>
    <row r="630" spans="3:9" x14ac:dyDescent="0.25">
      <c r="C630" s="80">
        <v>30456</v>
      </c>
      <c r="D630" s="78" t="s">
        <v>725</v>
      </c>
      <c r="G630" s="78" t="s">
        <v>97</v>
      </c>
      <c r="I630" s="81">
        <v>5</v>
      </c>
    </row>
    <row r="631" spans="3:9" x14ac:dyDescent="0.25">
      <c r="C631" s="80">
        <v>30450</v>
      </c>
      <c r="D631" s="78" t="s">
        <v>726</v>
      </c>
      <c r="G631" s="78" t="s">
        <v>97</v>
      </c>
      <c r="I631" s="81">
        <v>15</v>
      </c>
    </row>
    <row r="632" spans="3:9" x14ac:dyDescent="0.25">
      <c r="C632" s="80">
        <v>30457</v>
      </c>
      <c r="D632" s="78" t="s">
        <v>727</v>
      </c>
      <c r="G632" s="78" t="s">
        <v>97</v>
      </c>
      <c r="I632" s="81">
        <v>10</v>
      </c>
    </row>
    <row r="633" spans="3:9" x14ac:dyDescent="0.25">
      <c r="C633" s="80">
        <v>30451</v>
      </c>
      <c r="D633" s="78" t="s">
        <v>728</v>
      </c>
      <c r="G633" s="78" t="s">
        <v>97</v>
      </c>
      <c r="I633" s="81">
        <v>11</v>
      </c>
    </row>
    <row r="634" spans="3:9" x14ac:dyDescent="0.25">
      <c r="C634" s="80">
        <v>30458</v>
      </c>
      <c r="D634" s="78" t="s">
        <v>729</v>
      </c>
      <c r="G634" s="78" t="s">
        <v>97</v>
      </c>
      <c r="I634" s="81">
        <v>8</v>
      </c>
    </row>
    <row r="635" spans="3:9" x14ac:dyDescent="0.25">
      <c r="C635" s="80">
        <v>30633</v>
      </c>
      <c r="D635" s="78" t="s">
        <v>730</v>
      </c>
      <c r="G635" s="78" t="s">
        <v>97</v>
      </c>
      <c r="I635" s="81">
        <v>5</v>
      </c>
    </row>
    <row r="636" spans="3:9" x14ac:dyDescent="0.25">
      <c r="C636" s="80">
        <v>31983</v>
      </c>
      <c r="D636" s="78" t="s">
        <v>731</v>
      </c>
      <c r="G636" s="78" t="s">
        <v>97</v>
      </c>
      <c r="I636" s="81">
        <v>7</v>
      </c>
    </row>
    <row r="637" spans="3:9" x14ac:dyDescent="0.25">
      <c r="C637" s="80">
        <v>90278</v>
      </c>
      <c r="D637" s="78" t="s">
        <v>732</v>
      </c>
      <c r="G637" s="78" t="s">
        <v>97</v>
      </c>
      <c r="I637" s="81">
        <v>1</v>
      </c>
    </row>
    <row r="638" spans="3:9" x14ac:dyDescent="0.25">
      <c r="C638" s="80">
        <v>30999</v>
      </c>
      <c r="D638" s="78" t="s">
        <v>733</v>
      </c>
      <c r="G638" s="78" t="s">
        <v>97</v>
      </c>
      <c r="I638" s="81">
        <v>1</v>
      </c>
    </row>
    <row r="639" spans="3:9" x14ac:dyDescent="0.25">
      <c r="C639" s="80">
        <v>20614</v>
      </c>
      <c r="D639" s="78" t="s">
        <v>734</v>
      </c>
      <c r="G639" s="78" t="s">
        <v>129</v>
      </c>
      <c r="I639" s="81">
        <v>29.5</v>
      </c>
    </row>
    <row r="640" spans="3:9" x14ac:dyDescent="0.25">
      <c r="C640" s="80">
        <v>20460</v>
      </c>
      <c r="D640" s="78" t="s">
        <v>735</v>
      </c>
      <c r="G640" s="78" t="s">
        <v>129</v>
      </c>
      <c r="I640" s="81">
        <v>65</v>
      </c>
    </row>
    <row r="641" spans="3:9" x14ac:dyDescent="0.25">
      <c r="C641" s="80">
        <v>21011</v>
      </c>
      <c r="D641" s="78" t="s">
        <v>736</v>
      </c>
      <c r="G641" s="78" t="s">
        <v>129</v>
      </c>
      <c r="I641" s="81">
        <v>82.5</v>
      </c>
    </row>
    <row r="642" spans="3:9" x14ac:dyDescent="0.25">
      <c r="C642" s="80">
        <v>20838</v>
      </c>
      <c r="D642" s="78" t="s">
        <v>737</v>
      </c>
      <c r="G642" s="78" t="s">
        <v>97</v>
      </c>
      <c r="I642" s="81">
        <v>26</v>
      </c>
    </row>
    <row r="643" spans="3:9" x14ac:dyDescent="0.25">
      <c r="C643" s="80">
        <v>20382</v>
      </c>
      <c r="D643" s="78" t="s">
        <v>738</v>
      </c>
      <c r="G643" s="78" t="s">
        <v>129</v>
      </c>
      <c r="I643" s="81">
        <v>6</v>
      </c>
    </row>
    <row r="644" spans="3:9" x14ac:dyDescent="0.25">
      <c r="C644" s="80">
        <v>20101</v>
      </c>
      <c r="D644" s="78" t="s">
        <v>739</v>
      </c>
      <c r="G644" s="78" t="s">
        <v>129</v>
      </c>
      <c r="I644" s="81">
        <v>21</v>
      </c>
    </row>
    <row r="645" spans="3:9" x14ac:dyDescent="0.25">
      <c r="C645" s="80">
        <v>20426</v>
      </c>
      <c r="D645" s="78" t="s">
        <v>740</v>
      </c>
      <c r="G645" s="78" t="s">
        <v>129</v>
      </c>
      <c r="I645" s="81">
        <v>67.25</v>
      </c>
    </row>
    <row r="646" spans="3:9" x14ac:dyDescent="0.25">
      <c r="C646" s="80">
        <v>20802</v>
      </c>
      <c r="D646" s="78" t="s">
        <v>741</v>
      </c>
      <c r="G646" s="78" t="s">
        <v>129</v>
      </c>
      <c r="I646" s="81">
        <v>32</v>
      </c>
    </row>
    <row r="647" spans="3:9" x14ac:dyDescent="0.25">
      <c r="C647" s="80">
        <v>20148</v>
      </c>
      <c r="D647" s="78" t="s">
        <v>742</v>
      </c>
      <c r="G647" s="78" t="s">
        <v>129</v>
      </c>
      <c r="I647" s="81">
        <v>151</v>
      </c>
    </row>
    <row r="648" spans="3:9" x14ac:dyDescent="0.25">
      <c r="C648" s="80">
        <v>20860</v>
      </c>
      <c r="D648" s="78" t="s">
        <v>743</v>
      </c>
      <c r="G648" s="78" t="s">
        <v>97</v>
      </c>
      <c r="I648" s="81">
        <v>87</v>
      </c>
    </row>
    <row r="649" spans="3:9" x14ac:dyDescent="0.25">
      <c r="C649" s="80">
        <v>21035</v>
      </c>
      <c r="D649" s="78" t="s">
        <v>744</v>
      </c>
      <c r="G649" s="78" t="s">
        <v>97</v>
      </c>
      <c r="I649" s="81">
        <v>776</v>
      </c>
    </row>
    <row r="650" spans="3:9" x14ac:dyDescent="0.25">
      <c r="C650" s="80">
        <v>20194</v>
      </c>
      <c r="D650" s="78" t="s">
        <v>745</v>
      </c>
      <c r="G650" s="78" t="s">
        <v>97</v>
      </c>
      <c r="I650" s="82">
        <v>4500</v>
      </c>
    </row>
    <row r="651" spans="3:9" x14ac:dyDescent="0.25">
      <c r="C651" s="80">
        <v>20559</v>
      </c>
      <c r="D651" s="78" t="s">
        <v>746</v>
      </c>
      <c r="G651" s="78" t="s">
        <v>129</v>
      </c>
      <c r="I651" s="81">
        <v>48.6</v>
      </c>
    </row>
    <row r="652" spans="3:9" x14ac:dyDescent="0.25">
      <c r="C652" s="80">
        <v>20560</v>
      </c>
      <c r="D652" s="78" t="s">
        <v>747</v>
      </c>
      <c r="G652" s="78" t="s">
        <v>129</v>
      </c>
      <c r="I652" s="81">
        <v>2.7</v>
      </c>
    </row>
    <row r="653" spans="3:9" x14ac:dyDescent="0.25">
      <c r="C653" s="80">
        <v>20278</v>
      </c>
      <c r="D653" s="78" t="s">
        <v>748</v>
      </c>
      <c r="G653" s="78" t="s">
        <v>129</v>
      </c>
      <c r="I653" s="81">
        <v>12</v>
      </c>
    </row>
    <row r="654" spans="3:9" x14ac:dyDescent="0.25">
      <c r="C654" s="80">
        <v>20279</v>
      </c>
      <c r="D654" s="78" t="s">
        <v>749</v>
      </c>
      <c r="G654" s="78" t="s">
        <v>129</v>
      </c>
      <c r="I654" s="81">
        <v>6</v>
      </c>
    </row>
    <row r="655" spans="3:9" x14ac:dyDescent="0.25">
      <c r="C655" s="80">
        <v>20896</v>
      </c>
      <c r="D655" s="78" t="s">
        <v>750</v>
      </c>
      <c r="G655" s="78" t="s">
        <v>129</v>
      </c>
      <c r="I655" s="81">
        <v>9</v>
      </c>
    </row>
    <row r="656" spans="3:9" x14ac:dyDescent="0.25">
      <c r="C656" s="80">
        <v>20737</v>
      </c>
      <c r="D656" s="78" t="s">
        <v>751</v>
      </c>
      <c r="G656" s="78" t="s">
        <v>129</v>
      </c>
      <c r="I656" s="81">
        <v>6</v>
      </c>
    </row>
    <row r="657" spans="3:9" x14ac:dyDescent="0.25">
      <c r="C657" s="80">
        <v>20738</v>
      </c>
      <c r="D657" s="78" t="s">
        <v>752</v>
      </c>
      <c r="G657" s="78" t="s">
        <v>129</v>
      </c>
      <c r="I657" s="81">
        <v>21</v>
      </c>
    </row>
    <row r="658" spans="3:9" x14ac:dyDescent="0.25">
      <c r="C658" s="80">
        <v>20290</v>
      </c>
      <c r="D658" s="78" t="s">
        <v>753</v>
      </c>
      <c r="G658" s="78" t="s">
        <v>129</v>
      </c>
      <c r="I658" s="81">
        <v>6</v>
      </c>
    </row>
    <row r="659" spans="3:9" x14ac:dyDescent="0.25">
      <c r="C659" s="80">
        <v>20289</v>
      </c>
      <c r="D659" s="78" t="s">
        <v>754</v>
      </c>
      <c r="G659" s="78" t="s">
        <v>129</v>
      </c>
      <c r="I659" s="81">
        <v>63</v>
      </c>
    </row>
    <row r="660" spans="3:9" x14ac:dyDescent="0.25">
      <c r="C660" s="80">
        <v>20285</v>
      </c>
      <c r="D660" s="78" t="s">
        <v>755</v>
      </c>
      <c r="G660" s="78" t="s">
        <v>129</v>
      </c>
      <c r="I660" s="81">
        <v>21</v>
      </c>
    </row>
    <row r="661" spans="3:9" x14ac:dyDescent="0.25">
      <c r="C661" s="80">
        <v>20287</v>
      </c>
      <c r="D661" s="78" t="s">
        <v>756</v>
      </c>
      <c r="G661" s="78" t="s">
        <v>129</v>
      </c>
      <c r="I661" s="81">
        <v>9</v>
      </c>
    </row>
    <row r="662" spans="3:9" x14ac:dyDescent="0.25">
      <c r="C662" s="80">
        <v>20284</v>
      </c>
      <c r="D662" s="78" t="s">
        <v>757</v>
      </c>
      <c r="G662" s="78" t="s">
        <v>129</v>
      </c>
      <c r="I662" s="81">
        <v>36</v>
      </c>
    </row>
    <row r="663" spans="3:9" x14ac:dyDescent="0.25">
      <c r="C663" s="80">
        <v>20286</v>
      </c>
      <c r="D663" s="78" t="s">
        <v>758</v>
      </c>
      <c r="G663" s="78" t="s">
        <v>129</v>
      </c>
      <c r="I663" s="81">
        <v>58.5</v>
      </c>
    </row>
    <row r="664" spans="3:9" x14ac:dyDescent="0.25">
      <c r="C664" s="80">
        <v>20482</v>
      </c>
      <c r="D664" s="78" t="s">
        <v>759</v>
      </c>
      <c r="G664" s="78" t="s">
        <v>129</v>
      </c>
      <c r="I664" s="81">
        <v>129</v>
      </c>
    </row>
    <row r="665" spans="3:9" x14ac:dyDescent="0.25">
      <c r="C665" s="80">
        <v>20662</v>
      </c>
      <c r="D665" s="78" t="s">
        <v>760</v>
      </c>
      <c r="G665" s="78" t="s">
        <v>97</v>
      </c>
      <c r="I665" s="81">
        <v>97</v>
      </c>
    </row>
    <row r="666" spans="3:9" x14ac:dyDescent="0.25">
      <c r="C666" s="80">
        <v>20635</v>
      </c>
      <c r="D666" s="78" t="s">
        <v>761</v>
      </c>
      <c r="G666" s="78" t="s">
        <v>129</v>
      </c>
      <c r="I666" s="81">
        <v>232</v>
      </c>
    </row>
    <row r="667" spans="3:9" x14ac:dyDescent="0.25">
      <c r="C667" s="80">
        <v>20347</v>
      </c>
      <c r="D667" s="78" t="s">
        <v>762</v>
      </c>
      <c r="G667" s="78" t="s">
        <v>129</v>
      </c>
      <c r="I667" s="81">
        <v>88</v>
      </c>
    </row>
    <row r="668" spans="3:9" x14ac:dyDescent="0.25">
      <c r="C668" s="80">
        <v>20366</v>
      </c>
      <c r="D668" s="78" t="s">
        <v>763</v>
      </c>
      <c r="G668" s="78" t="s">
        <v>97</v>
      </c>
      <c r="I668" s="81">
        <v>118</v>
      </c>
    </row>
    <row r="669" spans="3:9" x14ac:dyDescent="0.25">
      <c r="C669" s="80">
        <v>10132</v>
      </c>
      <c r="D669" s="78" t="s">
        <v>764</v>
      </c>
      <c r="G669" s="78" t="s">
        <v>97</v>
      </c>
      <c r="I669" s="81">
        <v>1</v>
      </c>
    </row>
    <row r="670" spans="3:9" x14ac:dyDescent="0.25">
      <c r="C670" s="80">
        <v>10155</v>
      </c>
      <c r="D670" s="78" t="s">
        <v>765</v>
      </c>
      <c r="G670" s="78" t="s">
        <v>97</v>
      </c>
      <c r="I670" s="81">
        <v>1</v>
      </c>
    </row>
    <row r="671" spans="3:9" x14ac:dyDescent="0.25">
      <c r="C671" s="80">
        <v>10141</v>
      </c>
      <c r="D671" s="78" t="s">
        <v>766</v>
      </c>
      <c r="G671" s="78" t="s">
        <v>97</v>
      </c>
      <c r="I671" s="81">
        <v>3</v>
      </c>
    </row>
    <row r="672" spans="3:9" x14ac:dyDescent="0.25">
      <c r="C672" s="80">
        <v>10506</v>
      </c>
      <c r="D672" s="78" t="s">
        <v>767</v>
      </c>
      <c r="G672" s="78" t="s">
        <v>97</v>
      </c>
      <c r="I672" s="81">
        <v>1</v>
      </c>
    </row>
    <row r="673" spans="3:9" x14ac:dyDescent="0.25">
      <c r="C673" s="80">
        <v>10075</v>
      </c>
      <c r="D673" s="78" t="s">
        <v>768</v>
      </c>
      <c r="G673" s="78" t="s">
        <v>97</v>
      </c>
      <c r="I673" s="81">
        <v>1</v>
      </c>
    </row>
    <row r="674" spans="3:9" x14ac:dyDescent="0.25">
      <c r="C674" s="80">
        <v>10871</v>
      </c>
      <c r="D674" s="78" t="s">
        <v>769</v>
      </c>
      <c r="G674" s="78" t="s">
        <v>97</v>
      </c>
      <c r="I674" s="81">
        <v>14</v>
      </c>
    </row>
    <row r="675" spans="3:9" x14ac:dyDescent="0.25">
      <c r="C675" s="80">
        <v>10142</v>
      </c>
      <c r="D675" s="78" t="s">
        <v>770</v>
      </c>
      <c r="G675" s="78" t="s">
        <v>97</v>
      </c>
      <c r="I675" s="81">
        <v>4</v>
      </c>
    </row>
    <row r="676" spans="3:9" x14ac:dyDescent="0.25">
      <c r="C676" s="80">
        <v>10237</v>
      </c>
      <c r="D676" s="78" t="s">
        <v>771</v>
      </c>
      <c r="G676" s="78" t="s">
        <v>97</v>
      </c>
      <c r="I676" s="81">
        <v>1</v>
      </c>
    </row>
    <row r="677" spans="3:9" x14ac:dyDescent="0.25">
      <c r="C677" s="80">
        <v>10238</v>
      </c>
      <c r="D677" s="78" t="s">
        <v>772</v>
      </c>
      <c r="G677" s="78" t="s">
        <v>97</v>
      </c>
      <c r="I677" s="81">
        <v>1</v>
      </c>
    </row>
    <row r="678" spans="3:9" x14ac:dyDescent="0.25">
      <c r="C678" s="80">
        <v>10870</v>
      </c>
      <c r="D678" s="78" t="s">
        <v>773</v>
      </c>
      <c r="G678" s="78" t="s">
        <v>97</v>
      </c>
      <c r="I678" s="81">
        <v>18</v>
      </c>
    </row>
    <row r="679" spans="3:9" x14ac:dyDescent="0.25">
      <c r="C679" s="80">
        <v>31927</v>
      </c>
      <c r="D679" s="78" t="s">
        <v>774</v>
      </c>
      <c r="G679" s="78" t="s">
        <v>97</v>
      </c>
      <c r="I679" s="81">
        <v>164</v>
      </c>
    </row>
    <row r="680" spans="3:9" x14ac:dyDescent="0.25">
      <c r="C680" s="80">
        <v>31899</v>
      </c>
      <c r="D680" s="78" t="s">
        <v>775</v>
      </c>
      <c r="G680" s="78" t="s">
        <v>97</v>
      </c>
      <c r="I680" s="81">
        <v>118</v>
      </c>
    </row>
    <row r="681" spans="3:9" x14ac:dyDescent="0.25">
      <c r="C681" s="80">
        <v>31928</v>
      </c>
      <c r="D681" s="78" t="s">
        <v>776</v>
      </c>
      <c r="G681" s="78" t="s">
        <v>97</v>
      </c>
      <c r="I681" s="81">
        <v>200</v>
      </c>
    </row>
    <row r="682" spans="3:9" x14ac:dyDescent="0.25">
      <c r="C682" s="80">
        <v>31900</v>
      </c>
      <c r="D682" s="78" t="s">
        <v>777</v>
      </c>
      <c r="G682" s="78" t="s">
        <v>97</v>
      </c>
      <c r="I682" s="81">
        <v>405</v>
      </c>
    </row>
    <row r="683" spans="3:9" x14ac:dyDescent="0.25">
      <c r="C683" s="80">
        <v>31904</v>
      </c>
      <c r="D683" s="78" t="s">
        <v>778</v>
      </c>
      <c r="G683" s="78" t="s">
        <v>97</v>
      </c>
      <c r="I683" s="81">
        <v>393</v>
      </c>
    </row>
    <row r="684" spans="3:9" x14ac:dyDescent="0.25">
      <c r="C684" s="80">
        <v>30090</v>
      </c>
      <c r="D684" s="78" t="s">
        <v>779</v>
      </c>
      <c r="G684" s="78" t="s">
        <v>97</v>
      </c>
      <c r="I684" s="81">
        <v>203</v>
      </c>
    </row>
    <row r="685" spans="3:9" x14ac:dyDescent="0.25">
      <c r="C685" s="80">
        <v>31901</v>
      </c>
      <c r="D685" s="78" t="s">
        <v>780</v>
      </c>
      <c r="G685" s="78" t="s">
        <v>97</v>
      </c>
      <c r="I685" s="81">
        <v>202</v>
      </c>
    </row>
    <row r="686" spans="3:9" x14ac:dyDescent="0.25">
      <c r="C686" s="80">
        <v>30213</v>
      </c>
      <c r="D686" s="78" t="s">
        <v>781</v>
      </c>
      <c r="G686" s="78" t="s">
        <v>97</v>
      </c>
      <c r="I686" s="81">
        <v>29</v>
      </c>
    </row>
    <row r="687" spans="3:9" x14ac:dyDescent="0.25">
      <c r="C687" s="80">
        <v>30202</v>
      </c>
      <c r="D687" s="78" t="s">
        <v>782</v>
      </c>
      <c r="G687" s="78" t="s">
        <v>97</v>
      </c>
      <c r="I687" s="81">
        <v>150</v>
      </c>
    </row>
    <row r="688" spans="3:9" x14ac:dyDescent="0.25">
      <c r="C688" s="80">
        <v>30681</v>
      </c>
      <c r="D688" s="78" t="s">
        <v>783</v>
      </c>
      <c r="G688" s="78" t="s">
        <v>97</v>
      </c>
      <c r="I688" s="81">
        <v>125</v>
      </c>
    </row>
    <row r="689" spans="3:9" x14ac:dyDescent="0.25">
      <c r="C689" s="80">
        <v>30137</v>
      </c>
      <c r="D689" s="78" t="s">
        <v>784</v>
      </c>
      <c r="G689" s="78" t="s">
        <v>97</v>
      </c>
      <c r="I689" s="81">
        <v>39</v>
      </c>
    </row>
    <row r="690" spans="3:9" x14ac:dyDescent="0.25">
      <c r="C690" s="80">
        <v>31006</v>
      </c>
      <c r="D690" s="78" t="s">
        <v>785</v>
      </c>
      <c r="G690" s="78" t="s">
        <v>97</v>
      </c>
      <c r="I690" s="81">
        <v>33</v>
      </c>
    </row>
    <row r="691" spans="3:9" x14ac:dyDescent="0.25">
      <c r="C691" s="80">
        <v>30064</v>
      </c>
      <c r="D691" s="78" t="s">
        <v>786</v>
      </c>
      <c r="G691" s="78" t="s">
        <v>97</v>
      </c>
      <c r="I691" s="81">
        <v>94</v>
      </c>
    </row>
    <row r="692" spans="3:9" x14ac:dyDescent="0.25">
      <c r="C692" s="80">
        <v>31902</v>
      </c>
      <c r="D692" s="78" t="s">
        <v>787</v>
      </c>
      <c r="G692" s="78" t="s">
        <v>97</v>
      </c>
      <c r="I692" s="81">
        <v>100</v>
      </c>
    </row>
    <row r="693" spans="3:9" x14ac:dyDescent="0.25">
      <c r="C693" s="80">
        <v>30063</v>
      </c>
      <c r="D693" s="78" t="s">
        <v>788</v>
      </c>
      <c r="G693" s="78" t="s">
        <v>97</v>
      </c>
      <c r="I693" s="81">
        <v>168</v>
      </c>
    </row>
    <row r="694" spans="3:9" x14ac:dyDescent="0.25">
      <c r="C694" s="80">
        <v>31180</v>
      </c>
      <c r="D694" s="78" t="s">
        <v>789</v>
      </c>
      <c r="G694" s="78" t="s">
        <v>97</v>
      </c>
      <c r="I694" s="81">
        <v>103</v>
      </c>
    </row>
    <row r="695" spans="3:9" x14ac:dyDescent="0.25">
      <c r="C695" s="80">
        <v>31452</v>
      </c>
      <c r="D695" s="78" t="s">
        <v>790</v>
      </c>
      <c r="G695" s="78" t="s">
        <v>97</v>
      </c>
      <c r="I695" s="81">
        <v>118</v>
      </c>
    </row>
    <row r="696" spans="3:9" x14ac:dyDescent="0.25">
      <c r="C696" s="80">
        <v>30089</v>
      </c>
      <c r="D696" s="78" t="s">
        <v>791</v>
      </c>
      <c r="G696" s="78" t="s">
        <v>97</v>
      </c>
      <c r="I696" s="81">
        <v>145</v>
      </c>
    </row>
    <row r="697" spans="3:9" x14ac:dyDescent="0.25">
      <c r="C697" s="80">
        <v>31903</v>
      </c>
      <c r="D697" s="78" t="s">
        <v>792</v>
      </c>
      <c r="G697" s="78" t="s">
        <v>97</v>
      </c>
      <c r="I697" s="81">
        <v>101</v>
      </c>
    </row>
    <row r="698" spans="3:9" x14ac:dyDescent="0.25">
      <c r="C698" s="80">
        <v>30295</v>
      </c>
      <c r="D698" s="78" t="s">
        <v>793</v>
      </c>
      <c r="G698" s="78" t="s">
        <v>97</v>
      </c>
      <c r="I698" s="81">
        <v>117</v>
      </c>
    </row>
    <row r="699" spans="3:9" x14ac:dyDescent="0.25">
      <c r="C699" s="80">
        <v>31002</v>
      </c>
      <c r="D699" s="78" t="s">
        <v>794</v>
      </c>
      <c r="G699" s="78" t="s">
        <v>97</v>
      </c>
      <c r="I699" s="81">
        <v>1</v>
      </c>
    </row>
    <row r="700" spans="3:9" x14ac:dyDescent="0.25">
      <c r="C700" s="80">
        <v>31003</v>
      </c>
      <c r="D700" s="78" t="s">
        <v>795</v>
      </c>
      <c r="G700" s="78" t="s">
        <v>97</v>
      </c>
      <c r="I700" s="81">
        <v>50</v>
      </c>
    </row>
    <row r="701" spans="3:9" x14ac:dyDescent="0.25">
      <c r="C701" s="80">
        <v>31440</v>
      </c>
      <c r="D701" s="78" t="s">
        <v>796</v>
      </c>
      <c r="G701" s="78" t="s">
        <v>97</v>
      </c>
      <c r="I701" s="81">
        <v>10</v>
      </c>
    </row>
    <row r="702" spans="3:9" x14ac:dyDescent="0.25">
      <c r="C702" s="80">
        <v>31964</v>
      </c>
      <c r="D702" s="78" t="s">
        <v>797</v>
      </c>
      <c r="G702" s="78" t="s">
        <v>97</v>
      </c>
      <c r="I702" s="81">
        <v>10</v>
      </c>
    </row>
    <row r="703" spans="3:9" x14ac:dyDescent="0.25">
      <c r="C703" s="80">
        <v>31004</v>
      </c>
      <c r="D703" s="78" t="s">
        <v>798</v>
      </c>
      <c r="G703" s="78" t="s">
        <v>97</v>
      </c>
      <c r="I703" s="81">
        <v>5</v>
      </c>
    </row>
    <row r="704" spans="3:9" x14ac:dyDescent="0.25">
      <c r="C704" s="80">
        <v>31005</v>
      </c>
      <c r="D704" s="78" t="s">
        <v>799</v>
      </c>
      <c r="G704" s="78" t="s">
        <v>97</v>
      </c>
      <c r="I704" s="81">
        <v>5</v>
      </c>
    </row>
    <row r="705" spans="3:9" x14ac:dyDescent="0.25">
      <c r="C705" s="80">
        <v>32284</v>
      </c>
      <c r="D705" s="78" t="s">
        <v>800</v>
      </c>
      <c r="G705" s="78" t="s">
        <v>97</v>
      </c>
      <c r="I705" s="81">
        <v>8</v>
      </c>
    </row>
    <row r="706" spans="3:9" x14ac:dyDescent="0.25">
      <c r="C706" s="80">
        <v>32293</v>
      </c>
      <c r="D706" s="78" t="s">
        <v>801</v>
      </c>
      <c r="G706" s="78" t="s">
        <v>97</v>
      </c>
      <c r="I706" s="81">
        <v>10</v>
      </c>
    </row>
    <row r="707" spans="3:9" x14ac:dyDescent="0.25">
      <c r="C707" s="80">
        <v>32285</v>
      </c>
      <c r="D707" s="78" t="s">
        <v>802</v>
      </c>
      <c r="G707" s="78" t="s">
        <v>97</v>
      </c>
      <c r="I707" s="81">
        <v>9</v>
      </c>
    </row>
    <row r="708" spans="3:9" x14ac:dyDescent="0.25">
      <c r="C708" s="80">
        <v>32294</v>
      </c>
      <c r="D708" s="78" t="s">
        <v>803</v>
      </c>
      <c r="G708" s="78" t="s">
        <v>97</v>
      </c>
      <c r="I708" s="81">
        <v>10</v>
      </c>
    </row>
    <row r="709" spans="3:9" x14ac:dyDescent="0.25">
      <c r="C709" s="80">
        <v>32295</v>
      </c>
      <c r="D709" s="78" t="s">
        <v>804</v>
      </c>
      <c r="G709" s="78" t="s">
        <v>97</v>
      </c>
      <c r="I709" s="81">
        <v>10</v>
      </c>
    </row>
    <row r="710" spans="3:9" x14ac:dyDescent="0.25">
      <c r="C710" s="80">
        <v>32286</v>
      </c>
      <c r="D710" s="78" t="s">
        <v>805</v>
      </c>
      <c r="G710" s="78" t="s">
        <v>97</v>
      </c>
      <c r="I710" s="81">
        <v>89</v>
      </c>
    </row>
    <row r="711" spans="3:9" x14ac:dyDescent="0.25">
      <c r="C711" s="80">
        <v>32296</v>
      </c>
      <c r="D711" s="78" t="s">
        <v>806</v>
      </c>
      <c r="G711" s="78" t="s">
        <v>97</v>
      </c>
      <c r="I711" s="81">
        <v>49</v>
      </c>
    </row>
    <row r="712" spans="3:9" x14ac:dyDescent="0.25">
      <c r="C712" s="80">
        <v>32287</v>
      </c>
      <c r="D712" s="78" t="s">
        <v>807</v>
      </c>
      <c r="G712" s="78" t="s">
        <v>97</v>
      </c>
      <c r="I712" s="81">
        <v>8</v>
      </c>
    </row>
    <row r="713" spans="3:9" x14ac:dyDescent="0.25">
      <c r="C713" s="80">
        <v>32297</v>
      </c>
      <c r="D713" s="78" t="s">
        <v>808</v>
      </c>
      <c r="G713" s="78" t="s">
        <v>97</v>
      </c>
      <c r="I713" s="81">
        <v>10</v>
      </c>
    </row>
    <row r="714" spans="3:9" x14ac:dyDescent="0.25">
      <c r="C714" s="80">
        <v>32288</v>
      </c>
      <c r="D714" s="78" t="s">
        <v>809</v>
      </c>
      <c r="G714" s="78" t="s">
        <v>97</v>
      </c>
      <c r="I714" s="81">
        <v>74</v>
      </c>
    </row>
    <row r="715" spans="3:9" x14ac:dyDescent="0.25">
      <c r="C715" s="80">
        <v>32298</v>
      </c>
      <c r="D715" s="78" t="s">
        <v>810</v>
      </c>
      <c r="G715" s="78" t="s">
        <v>97</v>
      </c>
      <c r="I715" s="81">
        <v>49</v>
      </c>
    </row>
    <row r="716" spans="3:9" x14ac:dyDescent="0.25">
      <c r="C716" s="80">
        <v>32300</v>
      </c>
      <c r="D716" s="78" t="s">
        <v>811</v>
      </c>
      <c r="G716" s="78" t="s">
        <v>97</v>
      </c>
      <c r="I716" s="81">
        <v>20</v>
      </c>
    </row>
    <row r="717" spans="3:9" x14ac:dyDescent="0.25">
      <c r="C717" s="80">
        <v>32289</v>
      </c>
      <c r="D717" s="78" t="s">
        <v>812</v>
      </c>
      <c r="G717" s="78" t="s">
        <v>97</v>
      </c>
      <c r="I717" s="81">
        <v>8</v>
      </c>
    </row>
    <row r="718" spans="3:9" x14ac:dyDescent="0.25">
      <c r="C718" s="80">
        <v>32299</v>
      </c>
      <c r="D718" s="78" t="s">
        <v>813</v>
      </c>
      <c r="G718" s="78" t="s">
        <v>97</v>
      </c>
      <c r="I718" s="81">
        <v>20</v>
      </c>
    </row>
    <row r="719" spans="3:9" x14ac:dyDescent="0.25">
      <c r="C719" s="80">
        <v>32290</v>
      </c>
      <c r="D719" s="78" t="s">
        <v>814</v>
      </c>
      <c r="G719" s="78" t="s">
        <v>97</v>
      </c>
      <c r="I719" s="81">
        <v>10</v>
      </c>
    </row>
    <row r="720" spans="3:9" x14ac:dyDescent="0.25">
      <c r="C720" s="80">
        <v>32291</v>
      </c>
      <c r="D720" s="78" t="s">
        <v>815</v>
      </c>
      <c r="G720" s="78" t="s">
        <v>97</v>
      </c>
      <c r="I720" s="81">
        <v>24</v>
      </c>
    </row>
    <row r="721" spans="3:9" x14ac:dyDescent="0.25">
      <c r="C721" s="80">
        <v>32292</v>
      </c>
      <c r="D721" s="78" t="s">
        <v>816</v>
      </c>
      <c r="G721" s="78" t="s">
        <v>97</v>
      </c>
      <c r="I721" s="81">
        <v>10</v>
      </c>
    </row>
    <row r="722" spans="3:9" x14ac:dyDescent="0.25">
      <c r="C722" s="80">
        <v>91330</v>
      </c>
      <c r="D722" s="78" t="s">
        <v>817</v>
      </c>
      <c r="G722" s="78" t="s">
        <v>97</v>
      </c>
      <c r="I722" s="81">
        <v>2</v>
      </c>
    </row>
    <row r="723" spans="3:9" x14ac:dyDescent="0.25">
      <c r="C723" s="80">
        <v>30605</v>
      </c>
      <c r="D723" s="78" t="s">
        <v>818</v>
      </c>
      <c r="G723" s="78" t="s">
        <v>97</v>
      </c>
      <c r="I723" s="81">
        <v>2</v>
      </c>
    </row>
    <row r="724" spans="3:9" x14ac:dyDescent="0.25">
      <c r="C724" s="80">
        <v>30607</v>
      </c>
      <c r="D724" s="78" t="s">
        <v>819</v>
      </c>
      <c r="G724" s="78" t="s">
        <v>97</v>
      </c>
      <c r="I724" s="81">
        <v>3</v>
      </c>
    </row>
    <row r="725" spans="3:9" x14ac:dyDescent="0.25">
      <c r="C725" s="80">
        <v>31745</v>
      </c>
      <c r="D725" s="78" t="s">
        <v>820</v>
      </c>
      <c r="G725" s="78" t="s">
        <v>97</v>
      </c>
      <c r="I725" s="81">
        <v>30</v>
      </c>
    </row>
    <row r="726" spans="3:9" x14ac:dyDescent="0.25">
      <c r="C726" s="80">
        <v>30379</v>
      </c>
      <c r="D726" s="78" t="s">
        <v>821</v>
      </c>
      <c r="G726" s="78" t="s">
        <v>97</v>
      </c>
      <c r="I726" s="81">
        <v>13</v>
      </c>
    </row>
    <row r="727" spans="3:9" x14ac:dyDescent="0.25">
      <c r="C727" s="80">
        <v>30380</v>
      </c>
      <c r="D727" s="78" t="s">
        <v>822</v>
      </c>
      <c r="G727" s="78" t="s">
        <v>97</v>
      </c>
      <c r="I727" s="81">
        <v>12</v>
      </c>
    </row>
    <row r="728" spans="3:9" x14ac:dyDescent="0.25">
      <c r="C728" s="80">
        <v>30381</v>
      </c>
      <c r="D728" s="78" t="s">
        <v>823</v>
      </c>
      <c r="G728" s="78" t="s">
        <v>97</v>
      </c>
      <c r="I728" s="81">
        <v>6</v>
      </c>
    </row>
    <row r="729" spans="3:9" x14ac:dyDescent="0.25">
      <c r="C729" s="80">
        <v>31248</v>
      </c>
      <c r="D729" s="78" t="s">
        <v>824</v>
      </c>
      <c r="G729" s="78" t="s">
        <v>97</v>
      </c>
      <c r="I729" s="81">
        <v>336</v>
      </c>
    </row>
    <row r="730" spans="3:9" x14ac:dyDescent="0.25">
      <c r="C730" s="80">
        <v>31476</v>
      </c>
      <c r="D730" s="78" t="s">
        <v>825</v>
      </c>
      <c r="G730" s="78" t="s">
        <v>97</v>
      </c>
      <c r="I730" s="81">
        <v>492</v>
      </c>
    </row>
    <row r="731" spans="3:9" x14ac:dyDescent="0.25">
      <c r="C731" s="80">
        <v>31929</v>
      </c>
      <c r="D731" s="78" t="s">
        <v>826</v>
      </c>
      <c r="G731" s="78" t="s">
        <v>97</v>
      </c>
      <c r="I731" s="81">
        <v>175</v>
      </c>
    </row>
    <row r="732" spans="3:9" x14ac:dyDescent="0.25">
      <c r="C732" s="80">
        <v>30204</v>
      </c>
      <c r="D732" s="78" t="s">
        <v>827</v>
      </c>
      <c r="G732" s="78" t="s">
        <v>97</v>
      </c>
      <c r="I732" s="81">
        <v>242</v>
      </c>
    </row>
    <row r="733" spans="3:9" x14ac:dyDescent="0.25">
      <c r="C733" s="80">
        <v>30139</v>
      </c>
      <c r="D733" s="78" t="s">
        <v>828</v>
      </c>
      <c r="G733" s="78" t="s">
        <v>97</v>
      </c>
      <c r="I733" s="81">
        <v>178</v>
      </c>
    </row>
    <row r="734" spans="3:9" x14ac:dyDescent="0.25">
      <c r="C734" s="80">
        <v>30203</v>
      </c>
      <c r="D734" s="78" t="s">
        <v>829</v>
      </c>
      <c r="G734" s="78" t="s">
        <v>97</v>
      </c>
      <c r="I734" s="81">
        <v>227</v>
      </c>
    </row>
    <row r="735" spans="3:9" x14ac:dyDescent="0.25">
      <c r="C735" s="80">
        <v>30227</v>
      </c>
      <c r="D735" s="78" t="s">
        <v>830</v>
      </c>
      <c r="G735" s="78" t="s">
        <v>97</v>
      </c>
      <c r="I735" s="81">
        <v>109</v>
      </c>
    </row>
    <row r="736" spans="3:9" x14ac:dyDescent="0.25">
      <c r="C736" s="80">
        <v>31033</v>
      </c>
      <c r="D736" s="78" t="s">
        <v>831</v>
      </c>
      <c r="G736" s="78" t="s">
        <v>97</v>
      </c>
      <c r="I736" s="81">
        <v>162</v>
      </c>
    </row>
    <row r="737" spans="3:9" x14ac:dyDescent="0.25">
      <c r="C737" s="80">
        <v>31034</v>
      </c>
      <c r="D737" s="78" t="s">
        <v>832</v>
      </c>
      <c r="G737" s="78" t="s">
        <v>97</v>
      </c>
      <c r="I737" s="81">
        <v>92</v>
      </c>
    </row>
    <row r="738" spans="3:9" x14ac:dyDescent="0.25">
      <c r="C738" s="80">
        <v>32271</v>
      </c>
      <c r="D738" s="78" t="s">
        <v>833</v>
      </c>
      <c r="G738" s="78" t="s">
        <v>97</v>
      </c>
      <c r="I738" s="81">
        <v>20</v>
      </c>
    </row>
    <row r="739" spans="3:9" x14ac:dyDescent="0.25">
      <c r="C739" s="80">
        <v>32272</v>
      </c>
      <c r="D739" s="78" t="s">
        <v>834</v>
      </c>
      <c r="G739" s="78" t="s">
        <v>97</v>
      </c>
      <c r="I739" s="81">
        <v>50</v>
      </c>
    </row>
    <row r="740" spans="3:9" x14ac:dyDescent="0.25">
      <c r="C740" s="80">
        <v>32273</v>
      </c>
      <c r="D740" s="78" t="s">
        <v>835</v>
      </c>
      <c r="G740" s="78" t="s">
        <v>97</v>
      </c>
      <c r="I740" s="81">
        <v>20</v>
      </c>
    </row>
    <row r="741" spans="3:9" x14ac:dyDescent="0.25">
      <c r="C741" s="80">
        <v>32274</v>
      </c>
      <c r="D741" s="78" t="s">
        <v>836</v>
      </c>
      <c r="G741" s="78" t="s">
        <v>97</v>
      </c>
      <c r="I741" s="81">
        <v>12</v>
      </c>
    </row>
    <row r="742" spans="3:9" x14ac:dyDescent="0.25">
      <c r="C742" s="80">
        <v>32275</v>
      </c>
      <c r="D742" s="78" t="s">
        <v>837</v>
      </c>
      <c r="G742" s="78" t="s">
        <v>97</v>
      </c>
      <c r="I742" s="81">
        <v>44</v>
      </c>
    </row>
    <row r="743" spans="3:9" x14ac:dyDescent="0.25">
      <c r="C743" s="80">
        <v>31044</v>
      </c>
      <c r="D743" s="78" t="s">
        <v>838</v>
      </c>
      <c r="G743" s="78" t="s">
        <v>97</v>
      </c>
      <c r="I743" s="81">
        <v>5</v>
      </c>
    </row>
    <row r="744" spans="3:9" x14ac:dyDescent="0.25">
      <c r="C744" s="80">
        <v>31035</v>
      </c>
      <c r="D744" s="78" t="s">
        <v>839</v>
      </c>
      <c r="G744" s="78" t="s">
        <v>97</v>
      </c>
      <c r="I744" s="81">
        <v>16</v>
      </c>
    </row>
    <row r="745" spans="3:9" x14ac:dyDescent="0.25">
      <c r="C745" s="80">
        <v>31038</v>
      </c>
      <c r="D745" s="78" t="s">
        <v>840</v>
      </c>
      <c r="G745" s="78" t="s">
        <v>97</v>
      </c>
      <c r="I745" s="81">
        <v>71</v>
      </c>
    </row>
    <row r="746" spans="3:9" x14ac:dyDescent="0.25">
      <c r="C746" s="80">
        <v>31036</v>
      </c>
      <c r="D746" s="78" t="s">
        <v>841</v>
      </c>
      <c r="G746" s="78" t="s">
        <v>97</v>
      </c>
      <c r="I746" s="81">
        <v>10</v>
      </c>
    </row>
    <row r="747" spans="3:9" x14ac:dyDescent="0.25">
      <c r="C747" s="80">
        <v>32301</v>
      </c>
      <c r="D747" s="78" t="s">
        <v>842</v>
      </c>
      <c r="G747" s="78" t="s">
        <v>97</v>
      </c>
      <c r="I747" s="81">
        <v>11</v>
      </c>
    </row>
    <row r="748" spans="3:9" x14ac:dyDescent="0.25">
      <c r="C748" s="80">
        <v>32302</v>
      </c>
      <c r="D748" s="78" t="s">
        <v>843</v>
      </c>
      <c r="G748" s="78" t="s">
        <v>97</v>
      </c>
      <c r="I748" s="81">
        <v>19</v>
      </c>
    </row>
    <row r="749" spans="3:9" x14ac:dyDescent="0.25">
      <c r="C749" s="80">
        <v>60213</v>
      </c>
      <c r="D749" s="78" t="s">
        <v>844</v>
      </c>
      <c r="G749" s="78" t="s">
        <v>469</v>
      </c>
      <c r="I749" s="81">
        <v>33</v>
      </c>
    </row>
    <row r="750" spans="3:9" x14ac:dyDescent="0.25">
      <c r="C750" s="80">
        <v>32117</v>
      </c>
      <c r="D750" s="78" t="s">
        <v>845</v>
      </c>
      <c r="G750" s="78" t="s">
        <v>97</v>
      </c>
      <c r="I750" s="81">
        <v>1</v>
      </c>
    </row>
    <row r="751" spans="3:9" x14ac:dyDescent="0.25">
      <c r="C751" s="80">
        <v>30218</v>
      </c>
      <c r="D751" s="78" t="s">
        <v>846</v>
      </c>
      <c r="G751" s="78" t="s">
        <v>97</v>
      </c>
      <c r="I751" s="81">
        <v>134</v>
      </c>
    </row>
    <row r="752" spans="3:9" x14ac:dyDescent="0.25">
      <c r="C752" s="80">
        <v>30443</v>
      </c>
      <c r="D752" s="78" t="s">
        <v>847</v>
      </c>
      <c r="G752" s="78" t="s">
        <v>97</v>
      </c>
      <c r="I752" s="81">
        <v>33</v>
      </c>
    </row>
    <row r="753" spans="3:9" x14ac:dyDescent="0.25">
      <c r="C753" s="80">
        <v>30444</v>
      </c>
      <c r="D753" s="78" t="s">
        <v>848</v>
      </c>
      <c r="G753" s="78" t="s">
        <v>97</v>
      </c>
      <c r="I753" s="81">
        <v>83</v>
      </c>
    </row>
    <row r="754" spans="3:9" x14ac:dyDescent="0.25">
      <c r="C754" s="80">
        <v>11277</v>
      </c>
      <c r="D754" s="78" t="s">
        <v>849</v>
      </c>
      <c r="G754" s="78" t="s">
        <v>129</v>
      </c>
      <c r="I754" s="81">
        <v>9</v>
      </c>
    </row>
    <row r="755" spans="3:9" x14ac:dyDescent="0.25">
      <c r="C755" s="80">
        <v>11278</v>
      </c>
      <c r="D755" s="78" t="s">
        <v>850</v>
      </c>
      <c r="G755" s="78" t="s">
        <v>129</v>
      </c>
      <c r="I755" s="81">
        <v>9</v>
      </c>
    </row>
    <row r="756" spans="3:9" x14ac:dyDescent="0.25">
      <c r="C756" s="80">
        <v>50407</v>
      </c>
      <c r="D756" s="78" t="s">
        <v>851</v>
      </c>
      <c r="G756" s="78" t="s">
        <v>97</v>
      </c>
      <c r="I756" s="81">
        <v>7</v>
      </c>
    </row>
    <row r="757" spans="3:9" x14ac:dyDescent="0.25">
      <c r="C757" s="80">
        <v>50408</v>
      </c>
      <c r="D757" s="78" t="s">
        <v>852</v>
      </c>
      <c r="G757" s="78" t="s">
        <v>97</v>
      </c>
      <c r="I757" s="81">
        <v>10</v>
      </c>
    </row>
    <row r="758" spans="3:9" x14ac:dyDescent="0.25">
      <c r="C758" s="80">
        <v>50112</v>
      </c>
      <c r="D758" s="78" t="s">
        <v>853</v>
      </c>
      <c r="G758" s="78" t="s">
        <v>97</v>
      </c>
      <c r="I758" s="81">
        <v>10</v>
      </c>
    </row>
    <row r="759" spans="3:9" x14ac:dyDescent="0.25">
      <c r="C759" s="80">
        <v>50113</v>
      </c>
      <c r="D759" s="78" t="s">
        <v>854</v>
      </c>
      <c r="G759" s="78" t="s">
        <v>97</v>
      </c>
      <c r="I759" s="81">
        <v>25</v>
      </c>
    </row>
    <row r="760" spans="3:9" x14ac:dyDescent="0.25">
      <c r="C760" s="80">
        <v>50114</v>
      </c>
      <c r="D760" s="78" t="s">
        <v>855</v>
      </c>
      <c r="G760" s="78" t="s">
        <v>97</v>
      </c>
      <c r="I760" s="81">
        <v>6</v>
      </c>
    </row>
    <row r="761" spans="3:9" x14ac:dyDescent="0.25">
      <c r="C761" s="80">
        <v>50115</v>
      </c>
      <c r="D761" s="78" t="s">
        <v>856</v>
      </c>
      <c r="G761" s="78" t="s">
        <v>97</v>
      </c>
      <c r="I761" s="81">
        <v>1</v>
      </c>
    </row>
    <row r="762" spans="3:9" x14ac:dyDescent="0.25">
      <c r="C762" s="80">
        <v>50763</v>
      </c>
      <c r="D762" s="78" t="s">
        <v>857</v>
      </c>
      <c r="G762" s="78" t="s">
        <v>560</v>
      </c>
      <c r="I762" s="81">
        <v>1</v>
      </c>
    </row>
    <row r="763" spans="3:9" x14ac:dyDescent="0.25">
      <c r="C763" s="80">
        <v>51322</v>
      </c>
      <c r="D763" s="78" t="s">
        <v>858</v>
      </c>
      <c r="G763" s="78" t="s">
        <v>560</v>
      </c>
      <c r="I763" s="81">
        <v>1</v>
      </c>
    </row>
    <row r="764" spans="3:9" x14ac:dyDescent="0.25">
      <c r="C764" s="80">
        <v>50762</v>
      </c>
      <c r="D764" s="78" t="s">
        <v>859</v>
      </c>
      <c r="G764" s="78" t="s">
        <v>560</v>
      </c>
      <c r="I764" s="81">
        <v>2</v>
      </c>
    </row>
    <row r="765" spans="3:9" x14ac:dyDescent="0.25">
      <c r="C765" s="80">
        <v>50208</v>
      </c>
      <c r="D765" s="78" t="s">
        <v>860</v>
      </c>
      <c r="G765" s="78" t="s">
        <v>560</v>
      </c>
      <c r="I765" s="81">
        <v>1</v>
      </c>
    </row>
    <row r="766" spans="3:9" x14ac:dyDescent="0.25">
      <c r="C766" s="80">
        <v>51274</v>
      </c>
      <c r="D766" s="78" t="s">
        <v>861</v>
      </c>
      <c r="G766" s="78" t="s">
        <v>97</v>
      </c>
      <c r="I766" s="81">
        <v>1</v>
      </c>
    </row>
    <row r="767" spans="3:9" x14ac:dyDescent="0.25">
      <c r="C767" s="80">
        <v>51275</v>
      </c>
      <c r="D767" s="78" t="s">
        <v>862</v>
      </c>
      <c r="G767" s="78" t="s">
        <v>97</v>
      </c>
      <c r="I767" s="81">
        <v>2</v>
      </c>
    </row>
    <row r="768" spans="3:9" x14ac:dyDescent="0.25">
      <c r="C768" s="80">
        <v>51276</v>
      </c>
      <c r="D768" s="78" t="s">
        <v>863</v>
      </c>
      <c r="G768" s="78" t="s">
        <v>97</v>
      </c>
      <c r="I768" s="81">
        <v>2</v>
      </c>
    </row>
    <row r="769" spans="3:9" x14ac:dyDescent="0.25">
      <c r="C769" s="80">
        <v>51396</v>
      </c>
      <c r="D769" s="78" t="s">
        <v>864</v>
      </c>
      <c r="G769" s="78" t="s">
        <v>97</v>
      </c>
      <c r="I769" s="81">
        <v>7</v>
      </c>
    </row>
    <row r="770" spans="3:9" x14ac:dyDescent="0.25">
      <c r="C770" s="80">
        <v>50673</v>
      </c>
      <c r="D770" s="78" t="s">
        <v>865</v>
      </c>
      <c r="G770" s="78" t="s">
        <v>97</v>
      </c>
      <c r="I770" s="81">
        <v>7</v>
      </c>
    </row>
    <row r="771" spans="3:9" x14ac:dyDescent="0.25">
      <c r="C771" s="80">
        <v>51200</v>
      </c>
      <c r="D771" s="78" t="s">
        <v>866</v>
      </c>
      <c r="G771" s="78" t="s">
        <v>97</v>
      </c>
      <c r="I771" s="81">
        <v>4</v>
      </c>
    </row>
    <row r="772" spans="3:9" x14ac:dyDescent="0.25">
      <c r="C772" s="80">
        <v>50231</v>
      </c>
      <c r="D772" s="78" t="s">
        <v>867</v>
      </c>
      <c r="G772" s="78" t="s">
        <v>97</v>
      </c>
      <c r="I772" s="81">
        <v>58</v>
      </c>
    </row>
    <row r="773" spans="3:9" x14ac:dyDescent="0.25">
      <c r="C773" s="80">
        <v>50490</v>
      </c>
      <c r="D773" s="78" t="s">
        <v>868</v>
      </c>
      <c r="G773" s="78" t="s">
        <v>97</v>
      </c>
      <c r="I773" s="81">
        <v>5</v>
      </c>
    </row>
    <row r="774" spans="3:9" x14ac:dyDescent="0.25">
      <c r="C774" s="80">
        <v>50120</v>
      </c>
      <c r="D774" s="78" t="s">
        <v>869</v>
      </c>
      <c r="G774" s="78" t="s">
        <v>97</v>
      </c>
      <c r="I774" s="81">
        <v>6</v>
      </c>
    </row>
    <row r="775" spans="3:9" x14ac:dyDescent="0.25">
      <c r="C775" s="80">
        <v>50589</v>
      </c>
      <c r="D775" s="78" t="s">
        <v>870</v>
      </c>
      <c r="G775" s="78" t="s">
        <v>97</v>
      </c>
      <c r="I775" s="81">
        <v>3</v>
      </c>
    </row>
    <row r="776" spans="3:9" x14ac:dyDescent="0.25">
      <c r="C776" s="80">
        <v>50121</v>
      </c>
      <c r="D776" s="78" t="s">
        <v>871</v>
      </c>
      <c r="G776" s="78" t="s">
        <v>97</v>
      </c>
      <c r="I776" s="81">
        <v>20</v>
      </c>
    </row>
    <row r="777" spans="3:9" x14ac:dyDescent="0.25">
      <c r="C777" s="80">
        <v>50122</v>
      </c>
      <c r="D777" s="78" t="s">
        <v>872</v>
      </c>
      <c r="G777" s="78" t="s">
        <v>97</v>
      </c>
      <c r="I777" s="81">
        <v>28</v>
      </c>
    </row>
    <row r="778" spans="3:9" x14ac:dyDescent="0.25">
      <c r="C778" s="80">
        <v>50124</v>
      </c>
      <c r="D778" s="78" t="s">
        <v>873</v>
      </c>
      <c r="G778" s="78" t="s">
        <v>97</v>
      </c>
      <c r="I778" s="81">
        <v>4</v>
      </c>
    </row>
    <row r="779" spans="3:9" x14ac:dyDescent="0.25">
      <c r="C779" s="80">
        <v>50162</v>
      </c>
      <c r="D779" s="78" t="s">
        <v>874</v>
      </c>
      <c r="G779" s="78" t="s">
        <v>97</v>
      </c>
      <c r="I779" s="81">
        <v>223</v>
      </c>
    </row>
    <row r="780" spans="3:9" x14ac:dyDescent="0.25">
      <c r="C780" s="80">
        <v>50163</v>
      </c>
      <c r="D780" s="78" t="s">
        <v>875</v>
      </c>
      <c r="G780" s="78" t="s">
        <v>97</v>
      </c>
      <c r="I780" s="81">
        <v>58</v>
      </c>
    </row>
    <row r="781" spans="3:9" x14ac:dyDescent="0.25">
      <c r="C781" s="80">
        <v>50232</v>
      </c>
      <c r="D781" s="78" t="s">
        <v>876</v>
      </c>
      <c r="G781" s="78" t="s">
        <v>97</v>
      </c>
      <c r="I781" s="81">
        <v>63</v>
      </c>
    </row>
    <row r="782" spans="3:9" x14ac:dyDescent="0.25">
      <c r="C782" s="80">
        <v>50409</v>
      </c>
      <c r="D782" s="78" t="s">
        <v>877</v>
      </c>
      <c r="G782" s="78" t="s">
        <v>129</v>
      </c>
      <c r="I782" s="81">
        <v>6</v>
      </c>
    </row>
    <row r="783" spans="3:9" x14ac:dyDescent="0.25">
      <c r="C783" s="80">
        <v>50126</v>
      </c>
      <c r="D783" s="78" t="s">
        <v>878</v>
      </c>
      <c r="G783" s="78" t="s">
        <v>129</v>
      </c>
      <c r="I783" s="81">
        <v>120</v>
      </c>
    </row>
    <row r="784" spans="3:9" x14ac:dyDescent="0.25">
      <c r="C784" s="80">
        <v>50304</v>
      </c>
      <c r="D784" s="78" t="s">
        <v>879</v>
      </c>
      <c r="G784" s="78" t="s">
        <v>97</v>
      </c>
      <c r="I784" s="81">
        <v>1</v>
      </c>
    </row>
    <row r="785" spans="3:9" x14ac:dyDescent="0.25">
      <c r="C785" s="80">
        <v>50981</v>
      </c>
      <c r="D785" s="78" t="s">
        <v>880</v>
      </c>
      <c r="G785" s="78" t="s">
        <v>97</v>
      </c>
      <c r="I785" s="81">
        <v>80</v>
      </c>
    </row>
    <row r="786" spans="3:9" x14ac:dyDescent="0.25">
      <c r="C786" s="80">
        <v>50677</v>
      </c>
      <c r="D786" s="78" t="s">
        <v>881</v>
      </c>
      <c r="G786" s="78" t="s">
        <v>97</v>
      </c>
      <c r="I786" s="81">
        <v>1</v>
      </c>
    </row>
    <row r="787" spans="3:9" x14ac:dyDescent="0.25">
      <c r="C787" s="80">
        <v>50111</v>
      </c>
      <c r="D787" s="78" t="s">
        <v>882</v>
      </c>
      <c r="G787" s="78" t="s">
        <v>97</v>
      </c>
      <c r="I787" s="81">
        <v>13</v>
      </c>
    </row>
    <row r="788" spans="3:9" x14ac:dyDescent="0.25">
      <c r="C788" s="80">
        <v>51433</v>
      </c>
      <c r="D788" s="78" t="s">
        <v>883</v>
      </c>
      <c r="G788" s="78" t="s">
        <v>97</v>
      </c>
      <c r="I788" s="81">
        <v>1</v>
      </c>
    </row>
    <row r="789" spans="3:9" x14ac:dyDescent="0.25">
      <c r="C789" s="80">
        <v>51434</v>
      </c>
      <c r="D789" s="78" t="s">
        <v>884</v>
      </c>
      <c r="G789" s="78" t="s">
        <v>97</v>
      </c>
      <c r="I789" s="81">
        <v>1</v>
      </c>
    </row>
    <row r="790" spans="3:9" x14ac:dyDescent="0.25">
      <c r="C790" s="80">
        <v>31971</v>
      </c>
      <c r="D790" s="78" t="s">
        <v>885</v>
      </c>
      <c r="G790" s="78" t="s">
        <v>97</v>
      </c>
      <c r="I790" s="81">
        <v>3</v>
      </c>
    </row>
    <row r="791" spans="3:9" x14ac:dyDescent="0.25">
      <c r="C791" s="80">
        <v>32102</v>
      </c>
      <c r="D791" s="78" t="s">
        <v>886</v>
      </c>
      <c r="G791" s="78" t="s">
        <v>97</v>
      </c>
      <c r="I791" s="81">
        <v>6</v>
      </c>
    </row>
    <row r="792" spans="3:9" x14ac:dyDescent="0.25">
      <c r="C792" s="80">
        <v>30072</v>
      </c>
      <c r="D792" s="78" t="s">
        <v>887</v>
      </c>
      <c r="G792" s="78" t="s">
        <v>97</v>
      </c>
      <c r="I792" s="81">
        <v>1</v>
      </c>
    </row>
    <row r="793" spans="3:9" x14ac:dyDescent="0.25">
      <c r="C793" s="80">
        <v>31046</v>
      </c>
      <c r="D793" s="78" t="s">
        <v>888</v>
      </c>
      <c r="G793" s="78" t="s">
        <v>97</v>
      </c>
      <c r="I793" s="81">
        <v>1</v>
      </c>
    </row>
    <row r="794" spans="3:9" x14ac:dyDescent="0.25">
      <c r="C794" s="80">
        <v>30297</v>
      </c>
      <c r="D794" s="78" t="s">
        <v>889</v>
      </c>
      <c r="G794" s="78" t="s">
        <v>97</v>
      </c>
      <c r="I794" s="81">
        <v>5</v>
      </c>
    </row>
    <row r="795" spans="3:9" x14ac:dyDescent="0.25">
      <c r="C795" s="80">
        <v>52391</v>
      </c>
      <c r="D795" s="78" t="s">
        <v>890</v>
      </c>
      <c r="G795" s="78" t="s">
        <v>97</v>
      </c>
      <c r="I795" s="81">
        <v>1</v>
      </c>
    </row>
    <row r="796" spans="3:9" x14ac:dyDescent="0.25">
      <c r="C796" s="80">
        <v>40774</v>
      </c>
      <c r="D796" s="78" t="s">
        <v>891</v>
      </c>
      <c r="G796" s="78" t="s">
        <v>97</v>
      </c>
      <c r="I796" s="81">
        <v>2</v>
      </c>
    </row>
    <row r="797" spans="3:9" x14ac:dyDescent="0.25">
      <c r="C797" s="80">
        <v>90288</v>
      </c>
      <c r="D797" s="78" t="s">
        <v>892</v>
      </c>
      <c r="G797" s="78" t="s">
        <v>97</v>
      </c>
      <c r="I797" s="81">
        <v>1</v>
      </c>
    </row>
    <row r="798" spans="3:9" x14ac:dyDescent="0.25">
      <c r="C798" s="80">
        <v>30600</v>
      </c>
      <c r="D798" s="78" t="s">
        <v>893</v>
      </c>
      <c r="G798" s="78" t="s">
        <v>97</v>
      </c>
      <c r="I798" s="81">
        <v>2</v>
      </c>
    </row>
    <row r="799" spans="3:9" x14ac:dyDescent="0.25">
      <c r="C799" s="80">
        <v>31052</v>
      </c>
      <c r="D799" s="78" t="s">
        <v>894</v>
      </c>
      <c r="G799" s="78" t="s">
        <v>97</v>
      </c>
      <c r="I799" s="81">
        <v>1</v>
      </c>
    </row>
    <row r="800" spans="3:9" x14ac:dyDescent="0.25">
      <c r="C800" s="80">
        <v>31053</v>
      </c>
      <c r="D800" s="78" t="s">
        <v>895</v>
      </c>
      <c r="G800" s="78" t="s">
        <v>97</v>
      </c>
      <c r="I800" s="81">
        <v>1</v>
      </c>
    </row>
    <row r="801" spans="3:9" x14ac:dyDescent="0.25">
      <c r="C801" s="80">
        <v>30662</v>
      </c>
      <c r="D801" s="78" t="s">
        <v>896</v>
      </c>
      <c r="G801" s="78" t="s">
        <v>97</v>
      </c>
      <c r="I801" s="81">
        <v>1</v>
      </c>
    </row>
    <row r="802" spans="3:9" x14ac:dyDescent="0.25">
      <c r="C802" s="80">
        <v>31944</v>
      </c>
      <c r="D802" s="78" t="s">
        <v>897</v>
      </c>
      <c r="G802" s="78" t="s">
        <v>97</v>
      </c>
      <c r="I802" s="81">
        <v>2</v>
      </c>
    </row>
    <row r="803" spans="3:9" x14ac:dyDescent="0.25">
      <c r="C803" s="80">
        <v>31945</v>
      </c>
      <c r="D803" s="78" t="s">
        <v>898</v>
      </c>
      <c r="G803" s="78" t="s">
        <v>97</v>
      </c>
      <c r="I803" s="81">
        <v>1</v>
      </c>
    </row>
    <row r="804" spans="3:9" x14ac:dyDescent="0.25">
      <c r="C804" s="80">
        <v>32103</v>
      </c>
      <c r="D804" s="78" t="s">
        <v>899</v>
      </c>
      <c r="G804" s="78" t="s">
        <v>97</v>
      </c>
      <c r="I804" s="81">
        <v>13</v>
      </c>
    </row>
    <row r="805" spans="3:9" x14ac:dyDescent="0.25">
      <c r="C805" s="80">
        <v>30057</v>
      </c>
      <c r="D805" s="78" t="s">
        <v>900</v>
      </c>
      <c r="G805" s="78" t="s">
        <v>97</v>
      </c>
      <c r="I805" s="81">
        <v>2</v>
      </c>
    </row>
    <row r="806" spans="3:9" x14ac:dyDescent="0.25">
      <c r="C806" s="80">
        <v>31525</v>
      </c>
      <c r="D806" s="78" t="s">
        <v>901</v>
      </c>
      <c r="G806" s="78" t="s">
        <v>97</v>
      </c>
      <c r="I806" s="81">
        <v>15</v>
      </c>
    </row>
    <row r="807" spans="3:9" x14ac:dyDescent="0.25">
      <c r="C807" s="80">
        <v>31393</v>
      </c>
      <c r="D807" s="78" t="s">
        <v>902</v>
      </c>
      <c r="G807" s="78" t="s">
        <v>97</v>
      </c>
      <c r="I807" s="81">
        <v>206</v>
      </c>
    </row>
    <row r="808" spans="3:9" x14ac:dyDescent="0.25">
      <c r="C808" s="80">
        <v>31912</v>
      </c>
      <c r="D808" s="78" t="s">
        <v>903</v>
      </c>
      <c r="G808" s="78" t="s">
        <v>97</v>
      </c>
      <c r="I808" s="81">
        <v>186</v>
      </c>
    </row>
    <row r="809" spans="3:9" x14ac:dyDescent="0.25">
      <c r="C809" s="80">
        <v>30105</v>
      </c>
      <c r="D809" s="78" t="s">
        <v>904</v>
      </c>
      <c r="G809" s="78" t="s">
        <v>97</v>
      </c>
      <c r="I809" s="81">
        <v>17</v>
      </c>
    </row>
    <row r="810" spans="3:9" x14ac:dyDescent="0.25">
      <c r="C810" s="80">
        <v>31695</v>
      </c>
      <c r="D810" s="78" t="s">
        <v>905</v>
      </c>
      <c r="G810" s="78" t="s">
        <v>97</v>
      </c>
      <c r="I810" s="81">
        <v>3</v>
      </c>
    </row>
    <row r="811" spans="3:9" x14ac:dyDescent="0.25">
      <c r="C811" s="80">
        <v>30223</v>
      </c>
      <c r="D811" s="78" t="s">
        <v>906</v>
      </c>
      <c r="G811" s="78" t="s">
        <v>97</v>
      </c>
      <c r="I811" s="81">
        <v>2</v>
      </c>
    </row>
    <row r="812" spans="3:9" x14ac:dyDescent="0.25">
      <c r="C812" s="80">
        <v>30224</v>
      </c>
      <c r="D812" s="78" t="s">
        <v>907</v>
      </c>
      <c r="G812" s="78" t="s">
        <v>97</v>
      </c>
      <c r="I812" s="81">
        <v>16</v>
      </c>
    </row>
    <row r="813" spans="3:9" x14ac:dyDescent="0.25">
      <c r="C813" s="80">
        <v>30509</v>
      </c>
      <c r="D813" s="78" t="s">
        <v>908</v>
      </c>
      <c r="G813" s="78" t="s">
        <v>97</v>
      </c>
      <c r="I813" s="81">
        <v>17</v>
      </c>
    </row>
    <row r="814" spans="3:9" x14ac:dyDescent="0.25">
      <c r="C814" s="80">
        <v>30709</v>
      </c>
      <c r="D814" s="78" t="s">
        <v>909</v>
      </c>
      <c r="G814" s="78" t="s">
        <v>97</v>
      </c>
      <c r="I814" s="81">
        <v>17</v>
      </c>
    </row>
    <row r="815" spans="3:9" x14ac:dyDescent="0.25">
      <c r="C815" s="80">
        <v>30708</v>
      </c>
      <c r="D815" s="78" t="s">
        <v>910</v>
      </c>
      <c r="G815" s="78" t="s">
        <v>97</v>
      </c>
      <c r="I815" s="81">
        <v>17</v>
      </c>
    </row>
    <row r="816" spans="3:9" x14ac:dyDescent="0.25">
      <c r="C816" s="80">
        <v>32303</v>
      </c>
      <c r="D816" s="78" t="s">
        <v>911</v>
      </c>
      <c r="G816" s="78" t="s">
        <v>97</v>
      </c>
      <c r="I816" s="81">
        <v>7</v>
      </c>
    </row>
    <row r="817" spans="3:9" x14ac:dyDescent="0.25">
      <c r="C817" s="80">
        <v>30985</v>
      </c>
      <c r="D817" s="78" t="s">
        <v>912</v>
      </c>
      <c r="G817" s="78" t="s">
        <v>97</v>
      </c>
      <c r="I817" s="81">
        <v>207</v>
      </c>
    </row>
    <row r="818" spans="3:9" x14ac:dyDescent="0.25">
      <c r="C818" s="80">
        <v>90954</v>
      </c>
      <c r="D818" s="78" t="s">
        <v>913</v>
      </c>
      <c r="G818" s="78" t="s">
        <v>97</v>
      </c>
      <c r="I818" s="81">
        <v>62</v>
      </c>
    </row>
    <row r="819" spans="3:9" x14ac:dyDescent="0.25">
      <c r="C819" s="80">
        <v>90952</v>
      </c>
      <c r="D819" s="78" t="s">
        <v>914</v>
      </c>
      <c r="G819" s="78" t="s">
        <v>97</v>
      </c>
      <c r="I819" s="81">
        <v>61</v>
      </c>
    </row>
    <row r="820" spans="3:9" x14ac:dyDescent="0.25">
      <c r="C820" s="80">
        <v>90953</v>
      </c>
      <c r="D820" s="78" t="s">
        <v>915</v>
      </c>
      <c r="G820" s="78" t="s">
        <v>97</v>
      </c>
      <c r="I820" s="81">
        <v>96</v>
      </c>
    </row>
    <row r="821" spans="3:9" x14ac:dyDescent="0.25">
      <c r="C821" s="80">
        <v>30464</v>
      </c>
      <c r="D821" s="78" t="s">
        <v>916</v>
      </c>
      <c r="G821" s="78" t="s">
        <v>97</v>
      </c>
      <c r="I821" s="81">
        <v>10</v>
      </c>
    </row>
    <row r="822" spans="3:9" x14ac:dyDescent="0.25">
      <c r="C822" s="80">
        <v>32279</v>
      </c>
      <c r="D822" s="78" t="s">
        <v>917</v>
      </c>
      <c r="G822" s="78" t="s">
        <v>97</v>
      </c>
      <c r="I822" s="81">
        <v>50</v>
      </c>
    </row>
    <row r="823" spans="3:9" x14ac:dyDescent="0.25">
      <c r="C823" s="80">
        <v>32280</v>
      </c>
      <c r="D823" s="78" t="s">
        <v>918</v>
      </c>
      <c r="G823" s="78" t="s">
        <v>97</v>
      </c>
      <c r="I823" s="81">
        <v>32</v>
      </c>
    </row>
    <row r="824" spans="3:9" x14ac:dyDescent="0.25">
      <c r="C824" s="80">
        <v>32281</v>
      </c>
      <c r="D824" s="78" t="s">
        <v>919</v>
      </c>
      <c r="G824" s="78" t="s">
        <v>97</v>
      </c>
      <c r="I824" s="81">
        <v>48</v>
      </c>
    </row>
    <row r="825" spans="3:9" x14ac:dyDescent="0.25">
      <c r="C825" s="80">
        <v>32282</v>
      </c>
      <c r="D825" s="78" t="s">
        <v>920</v>
      </c>
      <c r="G825" s="78" t="s">
        <v>97</v>
      </c>
      <c r="I825" s="81">
        <v>20</v>
      </c>
    </row>
    <row r="826" spans="3:9" x14ac:dyDescent="0.25">
      <c r="C826" s="80">
        <v>32283</v>
      </c>
      <c r="D826" s="78" t="s">
        <v>921</v>
      </c>
      <c r="G826" s="78" t="s">
        <v>97</v>
      </c>
      <c r="I826" s="81">
        <v>26</v>
      </c>
    </row>
    <row r="827" spans="3:9" x14ac:dyDescent="0.25">
      <c r="C827" s="80">
        <v>32276</v>
      </c>
      <c r="D827" s="78" t="s">
        <v>922</v>
      </c>
      <c r="G827" s="78" t="s">
        <v>97</v>
      </c>
      <c r="I827" s="81">
        <v>20</v>
      </c>
    </row>
    <row r="828" spans="3:9" x14ac:dyDescent="0.25">
      <c r="C828" s="80">
        <v>32277</v>
      </c>
      <c r="D828" s="78" t="s">
        <v>923</v>
      </c>
      <c r="G828" s="78" t="s">
        <v>97</v>
      </c>
      <c r="I828" s="81">
        <v>200</v>
      </c>
    </row>
    <row r="829" spans="3:9" x14ac:dyDescent="0.25">
      <c r="C829" s="80">
        <v>90170</v>
      </c>
      <c r="D829" s="78" t="s">
        <v>924</v>
      </c>
      <c r="G829" s="78" t="s">
        <v>97</v>
      </c>
      <c r="I829" s="81">
        <v>30</v>
      </c>
    </row>
    <row r="830" spans="3:9" x14ac:dyDescent="0.25">
      <c r="C830" s="80">
        <v>90377</v>
      </c>
      <c r="D830" s="78" t="s">
        <v>925</v>
      </c>
      <c r="G830" s="78" t="s">
        <v>97</v>
      </c>
      <c r="I830" s="81">
        <v>15</v>
      </c>
    </row>
    <row r="831" spans="3:9" x14ac:dyDescent="0.25">
      <c r="C831" s="80">
        <v>91138</v>
      </c>
      <c r="D831" s="78" t="s">
        <v>926</v>
      </c>
      <c r="G831" s="78" t="s">
        <v>97</v>
      </c>
      <c r="I831" s="81">
        <v>255</v>
      </c>
    </row>
    <row r="832" spans="3:9" x14ac:dyDescent="0.25">
      <c r="C832" s="80">
        <v>90874</v>
      </c>
      <c r="D832" s="78" t="s">
        <v>927</v>
      </c>
      <c r="G832" s="78" t="s">
        <v>97</v>
      </c>
      <c r="I832" s="81">
        <v>6</v>
      </c>
    </row>
    <row r="833" spans="3:9" x14ac:dyDescent="0.25">
      <c r="C833" s="80">
        <v>90729</v>
      </c>
      <c r="D833" s="78" t="s">
        <v>928</v>
      </c>
      <c r="G833" s="78" t="s">
        <v>97</v>
      </c>
      <c r="I833" s="81">
        <v>13</v>
      </c>
    </row>
    <row r="834" spans="3:9" x14ac:dyDescent="0.25">
      <c r="C834" s="80">
        <v>90730</v>
      </c>
      <c r="D834" s="78" t="s">
        <v>929</v>
      </c>
      <c r="G834" s="78" t="s">
        <v>97</v>
      </c>
      <c r="I834" s="81">
        <v>21</v>
      </c>
    </row>
    <row r="835" spans="3:9" x14ac:dyDescent="0.25">
      <c r="C835" s="80">
        <v>30608</v>
      </c>
      <c r="D835" s="78" t="s">
        <v>930</v>
      </c>
      <c r="G835" s="78" t="s">
        <v>97</v>
      </c>
      <c r="I835" s="81">
        <v>4</v>
      </c>
    </row>
    <row r="836" spans="3:9" x14ac:dyDescent="0.25">
      <c r="C836" s="80">
        <v>31958</v>
      </c>
      <c r="D836" s="78" t="s">
        <v>931</v>
      </c>
      <c r="G836" s="78" t="s">
        <v>97</v>
      </c>
      <c r="I836" s="81">
        <v>1</v>
      </c>
    </row>
    <row r="837" spans="3:9" x14ac:dyDescent="0.25">
      <c r="C837" s="80">
        <v>30613</v>
      </c>
      <c r="D837" s="78" t="s">
        <v>932</v>
      </c>
      <c r="G837" s="78" t="s">
        <v>97</v>
      </c>
      <c r="I837" s="81">
        <v>1</v>
      </c>
    </row>
    <row r="838" spans="3:9" x14ac:dyDescent="0.25">
      <c r="C838" s="80">
        <v>60367</v>
      </c>
      <c r="D838" s="78" t="s">
        <v>933</v>
      </c>
      <c r="G838" s="78" t="s">
        <v>560</v>
      </c>
      <c r="I838" s="81">
        <v>9</v>
      </c>
    </row>
    <row r="839" spans="3:9" x14ac:dyDescent="0.25">
      <c r="C839" s="80">
        <v>60317</v>
      </c>
      <c r="D839" s="78" t="s">
        <v>934</v>
      </c>
      <c r="G839" s="78" t="s">
        <v>469</v>
      </c>
      <c r="I839" s="81">
        <v>0.75</v>
      </c>
    </row>
    <row r="840" spans="3:9" x14ac:dyDescent="0.25">
      <c r="C840" s="80">
        <v>30638</v>
      </c>
      <c r="D840" s="78" t="s">
        <v>935</v>
      </c>
      <c r="G840" s="78" t="s">
        <v>97</v>
      </c>
      <c r="I840" s="81">
        <v>65</v>
      </c>
    </row>
    <row r="841" spans="3:9" x14ac:dyDescent="0.25">
      <c r="C841" s="80">
        <v>31911</v>
      </c>
      <c r="D841" s="78" t="s">
        <v>936</v>
      </c>
      <c r="G841" s="78" t="s">
        <v>97</v>
      </c>
      <c r="I841" s="81">
        <v>241</v>
      </c>
    </row>
    <row r="842" spans="3:9" x14ac:dyDescent="0.25">
      <c r="C842" s="80">
        <v>30970</v>
      </c>
      <c r="D842" s="78" t="s">
        <v>937</v>
      </c>
      <c r="G842" s="78" t="s">
        <v>97</v>
      </c>
      <c r="I842" s="81">
        <v>100</v>
      </c>
    </row>
    <row r="843" spans="3:9" x14ac:dyDescent="0.25">
      <c r="C843" s="80">
        <v>90602</v>
      </c>
      <c r="D843" s="78" t="s">
        <v>938</v>
      </c>
      <c r="G843" s="78" t="s">
        <v>97</v>
      </c>
      <c r="I843" s="81">
        <v>1</v>
      </c>
    </row>
    <row r="844" spans="3:9" x14ac:dyDescent="0.25">
      <c r="C844" s="80">
        <v>90603</v>
      </c>
      <c r="D844" s="78" t="s">
        <v>939</v>
      </c>
      <c r="G844" s="78" t="s">
        <v>97</v>
      </c>
      <c r="I844" s="81">
        <v>2</v>
      </c>
    </row>
    <row r="845" spans="3:9" x14ac:dyDescent="0.25">
      <c r="C845" s="80">
        <v>90605</v>
      </c>
      <c r="D845" s="78" t="s">
        <v>940</v>
      </c>
      <c r="G845" s="78" t="s">
        <v>97</v>
      </c>
      <c r="I845" s="81">
        <v>1</v>
      </c>
    </row>
    <row r="846" spans="3:9" x14ac:dyDescent="0.25">
      <c r="C846" s="80">
        <v>70263</v>
      </c>
      <c r="D846" s="78" t="s">
        <v>941</v>
      </c>
      <c r="G846" s="78" t="s">
        <v>97</v>
      </c>
      <c r="I846" s="81">
        <v>6</v>
      </c>
    </row>
    <row r="847" spans="3:9" x14ac:dyDescent="0.25">
      <c r="C847" s="80">
        <v>70264</v>
      </c>
      <c r="D847" s="78" t="s">
        <v>942</v>
      </c>
      <c r="G847" s="78" t="s">
        <v>97</v>
      </c>
      <c r="I847" s="81">
        <v>6</v>
      </c>
    </row>
    <row r="848" spans="3:9" x14ac:dyDescent="0.25">
      <c r="C848" s="80">
        <v>90240</v>
      </c>
      <c r="D848" s="78" t="s">
        <v>943</v>
      </c>
      <c r="G848" s="78" t="s">
        <v>97</v>
      </c>
      <c r="I848" s="81">
        <v>12</v>
      </c>
    </row>
    <row r="849" spans="3:9" x14ac:dyDescent="0.25">
      <c r="C849" s="80">
        <v>90243</v>
      </c>
      <c r="D849" s="78" t="s">
        <v>944</v>
      </c>
      <c r="G849" s="78" t="s">
        <v>97</v>
      </c>
      <c r="I849" s="81">
        <v>1</v>
      </c>
    </row>
    <row r="850" spans="3:9" x14ac:dyDescent="0.25">
      <c r="C850" s="80">
        <v>90246</v>
      </c>
      <c r="D850" s="78" t="s">
        <v>945</v>
      </c>
      <c r="G850" s="78" t="s">
        <v>97</v>
      </c>
      <c r="I850" s="81">
        <v>7</v>
      </c>
    </row>
    <row r="851" spans="3:9" x14ac:dyDescent="0.25">
      <c r="C851" s="80">
        <v>90331</v>
      </c>
      <c r="D851" s="78" t="s">
        <v>946</v>
      </c>
      <c r="G851" s="78" t="s">
        <v>97</v>
      </c>
      <c r="I851" s="81">
        <v>1</v>
      </c>
    </row>
    <row r="852" spans="3:9" x14ac:dyDescent="0.25">
      <c r="C852" s="80">
        <v>91243</v>
      </c>
      <c r="D852" s="78" t="s">
        <v>947</v>
      </c>
      <c r="G852" s="78" t="s">
        <v>97</v>
      </c>
      <c r="I852" s="81">
        <v>3</v>
      </c>
    </row>
    <row r="853" spans="3:9" x14ac:dyDescent="0.25">
      <c r="C853" s="80">
        <v>91244</v>
      </c>
      <c r="D853" s="78" t="s">
        <v>948</v>
      </c>
      <c r="G853" s="78" t="s">
        <v>97</v>
      </c>
      <c r="I853" s="81">
        <v>4</v>
      </c>
    </row>
    <row r="854" spans="3:9" x14ac:dyDescent="0.25">
      <c r="C854" s="80">
        <v>90258</v>
      </c>
      <c r="D854" s="78" t="s">
        <v>949</v>
      </c>
      <c r="G854" s="78" t="s">
        <v>97</v>
      </c>
      <c r="I854" s="81">
        <v>2</v>
      </c>
    </row>
    <row r="855" spans="3:9" x14ac:dyDescent="0.25">
      <c r="C855" s="80">
        <v>91316</v>
      </c>
      <c r="D855" s="78" t="s">
        <v>950</v>
      </c>
      <c r="G855" s="78" t="s">
        <v>97</v>
      </c>
      <c r="I855" s="81">
        <v>2</v>
      </c>
    </row>
    <row r="856" spans="3:9" x14ac:dyDescent="0.25">
      <c r="C856" s="80">
        <v>91317</v>
      </c>
      <c r="D856" s="78" t="s">
        <v>951</v>
      </c>
      <c r="G856" s="78" t="s">
        <v>97</v>
      </c>
      <c r="I856" s="81">
        <v>2</v>
      </c>
    </row>
    <row r="857" spans="3:9" x14ac:dyDescent="0.25">
      <c r="C857" s="80">
        <v>91321</v>
      </c>
      <c r="D857" s="78" t="s">
        <v>952</v>
      </c>
      <c r="G857" s="78" t="s">
        <v>97</v>
      </c>
      <c r="I857" s="81">
        <v>2</v>
      </c>
    </row>
    <row r="858" spans="3:9" x14ac:dyDescent="0.25">
      <c r="C858" s="80">
        <v>91322</v>
      </c>
      <c r="D858" s="78" t="s">
        <v>953</v>
      </c>
      <c r="G858" s="78" t="s">
        <v>97</v>
      </c>
      <c r="I858" s="81">
        <v>3</v>
      </c>
    </row>
    <row r="859" spans="3:9" x14ac:dyDescent="0.25">
      <c r="C859" s="80">
        <v>91323</v>
      </c>
      <c r="D859" s="78" t="s">
        <v>954</v>
      </c>
      <c r="G859" s="78" t="s">
        <v>97</v>
      </c>
      <c r="I859" s="81">
        <v>1</v>
      </c>
    </row>
    <row r="860" spans="3:9" x14ac:dyDescent="0.25">
      <c r="C860" s="80">
        <v>91324</v>
      </c>
      <c r="D860" s="78" t="s">
        <v>955</v>
      </c>
      <c r="G860" s="78" t="s">
        <v>97</v>
      </c>
      <c r="I860" s="81">
        <v>1</v>
      </c>
    </row>
    <row r="861" spans="3:9" x14ac:dyDescent="0.25">
      <c r="C861" s="80">
        <v>90266</v>
      </c>
      <c r="D861" s="78" t="s">
        <v>956</v>
      </c>
      <c r="G861" s="78" t="s">
        <v>97</v>
      </c>
      <c r="I861" s="81">
        <v>2</v>
      </c>
    </row>
    <row r="862" spans="3:9" x14ac:dyDescent="0.25">
      <c r="C862" s="80">
        <v>90267</v>
      </c>
      <c r="D862" s="78" t="s">
        <v>957</v>
      </c>
      <c r="G862" s="78" t="s">
        <v>97</v>
      </c>
      <c r="I862" s="81">
        <v>3</v>
      </c>
    </row>
    <row r="863" spans="3:9" x14ac:dyDescent="0.25">
      <c r="C863" s="80">
        <v>90268</v>
      </c>
      <c r="D863" s="78" t="s">
        <v>958</v>
      </c>
      <c r="G863" s="78" t="s">
        <v>97</v>
      </c>
      <c r="I863" s="81">
        <v>5</v>
      </c>
    </row>
    <row r="864" spans="3:9" x14ac:dyDescent="0.25">
      <c r="C864" s="80">
        <v>90294</v>
      </c>
      <c r="D864" s="78" t="s">
        <v>959</v>
      </c>
      <c r="G864" s="78" t="s">
        <v>97</v>
      </c>
      <c r="I864" s="81">
        <v>8</v>
      </c>
    </row>
    <row r="865" spans="3:9" x14ac:dyDescent="0.25">
      <c r="C865" s="80">
        <v>90295</v>
      </c>
      <c r="D865" s="78" t="s">
        <v>960</v>
      </c>
      <c r="G865" s="78" t="s">
        <v>97</v>
      </c>
      <c r="I865" s="81">
        <v>8</v>
      </c>
    </row>
    <row r="866" spans="3:9" x14ac:dyDescent="0.25">
      <c r="C866" s="80">
        <v>91325</v>
      </c>
      <c r="D866" s="78" t="s">
        <v>961</v>
      </c>
      <c r="G866" s="78" t="s">
        <v>97</v>
      </c>
      <c r="I866" s="81">
        <v>6</v>
      </c>
    </row>
    <row r="867" spans="3:9" x14ac:dyDescent="0.25">
      <c r="C867" s="80">
        <v>90264</v>
      </c>
      <c r="D867" s="78" t="s">
        <v>962</v>
      </c>
      <c r="G867" s="78" t="s">
        <v>97</v>
      </c>
      <c r="I867" s="81">
        <v>7</v>
      </c>
    </row>
    <row r="868" spans="3:9" x14ac:dyDescent="0.25">
      <c r="C868" s="80">
        <v>91326</v>
      </c>
      <c r="D868" s="78" t="s">
        <v>963</v>
      </c>
      <c r="G868" s="78" t="s">
        <v>97</v>
      </c>
      <c r="I868" s="81">
        <v>2</v>
      </c>
    </row>
    <row r="869" spans="3:9" x14ac:dyDescent="0.25">
      <c r="C869" s="80">
        <v>91105</v>
      </c>
      <c r="D869" s="78" t="s">
        <v>964</v>
      </c>
      <c r="G869" s="78" t="s">
        <v>97</v>
      </c>
      <c r="I869" s="81">
        <v>5</v>
      </c>
    </row>
    <row r="870" spans="3:9" x14ac:dyDescent="0.25">
      <c r="C870" s="80">
        <v>91308</v>
      </c>
      <c r="D870" s="78" t="s">
        <v>965</v>
      </c>
      <c r="G870" s="78" t="s">
        <v>97</v>
      </c>
      <c r="I870" s="81">
        <v>6</v>
      </c>
    </row>
    <row r="871" spans="3:9" x14ac:dyDescent="0.25">
      <c r="C871" s="80">
        <v>91313</v>
      </c>
      <c r="D871" s="78" t="s">
        <v>966</v>
      </c>
      <c r="G871" s="78" t="s">
        <v>97</v>
      </c>
      <c r="I871" s="81">
        <v>5</v>
      </c>
    </row>
    <row r="872" spans="3:9" x14ac:dyDescent="0.25">
      <c r="C872" s="80">
        <v>80324</v>
      </c>
      <c r="D872" s="78" t="s">
        <v>967</v>
      </c>
      <c r="G872" s="78" t="s">
        <v>137</v>
      </c>
      <c r="I872" s="81">
        <v>275</v>
      </c>
    </row>
    <row r="873" spans="3:9" x14ac:dyDescent="0.25">
      <c r="C873" s="80">
        <v>90144</v>
      </c>
      <c r="D873" s="78" t="s">
        <v>968</v>
      </c>
      <c r="G873" s="78" t="s">
        <v>97</v>
      </c>
      <c r="I873" s="81">
        <v>2</v>
      </c>
    </row>
    <row r="874" spans="3:9" x14ac:dyDescent="0.25">
      <c r="C874" s="80">
        <v>90624</v>
      </c>
      <c r="D874" s="78" t="s">
        <v>969</v>
      </c>
      <c r="G874" s="78" t="s">
        <v>97</v>
      </c>
      <c r="I874" s="81">
        <v>10</v>
      </c>
    </row>
    <row r="875" spans="3:9" x14ac:dyDescent="0.25">
      <c r="C875" s="80">
        <v>90625</v>
      </c>
      <c r="D875" s="78" t="s">
        <v>970</v>
      </c>
      <c r="G875" s="78" t="s">
        <v>97</v>
      </c>
      <c r="I875" s="81">
        <v>4</v>
      </c>
    </row>
    <row r="876" spans="3:9" x14ac:dyDescent="0.25">
      <c r="C876" s="80">
        <v>90044</v>
      </c>
      <c r="D876" s="78" t="s">
        <v>971</v>
      </c>
      <c r="G876" s="78" t="s">
        <v>97</v>
      </c>
      <c r="I876" s="81">
        <v>11</v>
      </c>
    </row>
    <row r="877" spans="3:9" x14ac:dyDescent="0.25">
      <c r="C877" s="80">
        <v>90873</v>
      </c>
      <c r="D877" s="78" t="s">
        <v>972</v>
      </c>
      <c r="G877" s="78" t="s">
        <v>257</v>
      </c>
      <c r="I877" s="81">
        <v>7</v>
      </c>
    </row>
    <row r="878" spans="3:9" x14ac:dyDescent="0.25">
      <c r="C878" s="80">
        <v>30382</v>
      </c>
      <c r="D878" s="78" t="s">
        <v>973</v>
      </c>
      <c r="G878" s="78" t="s">
        <v>97</v>
      </c>
      <c r="I878" s="81">
        <v>2</v>
      </c>
    </row>
    <row r="879" spans="3:9" x14ac:dyDescent="0.25">
      <c r="C879" s="80">
        <v>30386</v>
      </c>
      <c r="D879" s="78" t="s">
        <v>974</v>
      </c>
      <c r="G879" s="78" t="s">
        <v>97</v>
      </c>
      <c r="I879" s="81">
        <v>17</v>
      </c>
    </row>
    <row r="880" spans="3:9" x14ac:dyDescent="0.25">
      <c r="C880" s="80">
        <v>30387</v>
      </c>
      <c r="D880" s="78" t="s">
        <v>975</v>
      </c>
      <c r="G880" s="78" t="s">
        <v>97</v>
      </c>
      <c r="I880" s="81">
        <v>20</v>
      </c>
    </row>
    <row r="881" spans="3:9" x14ac:dyDescent="0.25">
      <c r="C881" s="80">
        <v>30383</v>
      </c>
      <c r="D881" s="78" t="s">
        <v>976</v>
      </c>
      <c r="G881" s="78" t="s">
        <v>97</v>
      </c>
      <c r="I881" s="81">
        <v>22</v>
      </c>
    </row>
    <row r="882" spans="3:9" x14ac:dyDescent="0.25">
      <c r="C882" s="80">
        <v>30388</v>
      </c>
      <c r="D882" s="78" t="s">
        <v>977</v>
      </c>
      <c r="G882" s="78" t="s">
        <v>97</v>
      </c>
      <c r="I882" s="81">
        <v>38</v>
      </c>
    </row>
    <row r="883" spans="3:9" x14ac:dyDescent="0.25">
      <c r="C883" s="80">
        <v>30389</v>
      </c>
      <c r="D883" s="78" t="s">
        <v>978</v>
      </c>
      <c r="G883" s="78" t="s">
        <v>97</v>
      </c>
      <c r="I883" s="81">
        <v>18</v>
      </c>
    </row>
    <row r="884" spans="3:9" x14ac:dyDescent="0.25">
      <c r="C884" s="80">
        <v>30390</v>
      </c>
      <c r="D884" s="78" t="s">
        <v>979</v>
      </c>
      <c r="G884" s="78" t="s">
        <v>97</v>
      </c>
      <c r="I884" s="81">
        <v>25</v>
      </c>
    </row>
    <row r="885" spans="3:9" x14ac:dyDescent="0.25">
      <c r="C885" s="80">
        <v>30391</v>
      </c>
      <c r="D885" s="78" t="s">
        <v>980</v>
      </c>
      <c r="G885" s="78" t="s">
        <v>97</v>
      </c>
      <c r="I885" s="81">
        <v>9</v>
      </c>
    </row>
    <row r="886" spans="3:9" x14ac:dyDescent="0.25">
      <c r="C886" s="80">
        <v>30392</v>
      </c>
      <c r="D886" s="78" t="s">
        <v>981</v>
      </c>
      <c r="G886" s="78" t="s">
        <v>97</v>
      </c>
      <c r="I886" s="81">
        <v>11</v>
      </c>
    </row>
    <row r="887" spans="3:9" x14ac:dyDescent="0.25">
      <c r="C887" s="80">
        <v>30384</v>
      </c>
      <c r="D887" s="78" t="s">
        <v>982</v>
      </c>
      <c r="G887" s="78" t="s">
        <v>97</v>
      </c>
      <c r="I887" s="81">
        <v>10</v>
      </c>
    </row>
    <row r="888" spans="3:9" x14ac:dyDescent="0.25">
      <c r="C888" s="80">
        <v>30393</v>
      </c>
      <c r="D888" s="78" t="s">
        <v>983</v>
      </c>
      <c r="G888" s="78" t="s">
        <v>97</v>
      </c>
      <c r="I888" s="81">
        <v>19</v>
      </c>
    </row>
    <row r="889" spans="3:9" x14ac:dyDescent="0.25">
      <c r="C889" s="80">
        <v>30394</v>
      </c>
      <c r="D889" s="78" t="s">
        <v>984</v>
      </c>
      <c r="G889" s="78" t="s">
        <v>97</v>
      </c>
      <c r="I889" s="81">
        <v>19</v>
      </c>
    </row>
    <row r="890" spans="3:9" x14ac:dyDescent="0.25">
      <c r="C890" s="80">
        <v>30396</v>
      </c>
      <c r="D890" s="78" t="s">
        <v>985</v>
      </c>
      <c r="G890" s="78" t="s">
        <v>97</v>
      </c>
      <c r="I890" s="81">
        <v>20</v>
      </c>
    </row>
    <row r="891" spans="3:9" x14ac:dyDescent="0.25">
      <c r="C891" s="80">
        <v>30397</v>
      </c>
      <c r="D891" s="78" t="s">
        <v>986</v>
      </c>
      <c r="G891" s="78" t="s">
        <v>97</v>
      </c>
      <c r="I891" s="81">
        <v>19</v>
      </c>
    </row>
    <row r="892" spans="3:9" x14ac:dyDescent="0.25">
      <c r="C892" s="80">
        <v>30398</v>
      </c>
      <c r="D892" s="78" t="s">
        <v>987</v>
      </c>
      <c r="G892" s="78" t="s">
        <v>97</v>
      </c>
      <c r="I892" s="81">
        <v>13</v>
      </c>
    </row>
    <row r="893" spans="3:9" x14ac:dyDescent="0.25">
      <c r="C893" s="80">
        <v>30399</v>
      </c>
      <c r="D893" s="78" t="s">
        <v>988</v>
      </c>
      <c r="G893" s="78" t="s">
        <v>97</v>
      </c>
      <c r="I893" s="81">
        <v>20</v>
      </c>
    </row>
    <row r="894" spans="3:9" x14ac:dyDescent="0.25">
      <c r="C894" s="80">
        <v>30400</v>
      </c>
      <c r="D894" s="78" t="s">
        <v>989</v>
      </c>
      <c r="G894" s="78" t="s">
        <v>97</v>
      </c>
      <c r="I894" s="81">
        <v>10</v>
      </c>
    </row>
    <row r="895" spans="3:9" x14ac:dyDescent="0.25">
      <c r="C895" s="80">
        <v>30401</v>
      </c>
      <c r="D895" s="78" t="s">
        <v>990</v>
      </c>
      <c r="G895" s="78" t="s">
        <v>97</v>
      </c>
      <c r="I895" s="81">
        <v>13</v>
      </c>
    </row>
    <row r="896" spans="3:9" x14ac:dyDescent="0.25">
      <c r="C896" s="80">
        <v>30385</v>
      </c>
      <c r="D896" s="78" t="s">
        <v>991</v>
      </c>
      <c r="G896" s="78" t="s">
        <v>97</v>
      </c>
      <c r="I896" s="81">
        <v>13</v>
      </c>
    </row>
    <row r="897" spans="3:9" x14ac:dyDescent="0.25">
      <c r="C897" s="80">
        <v>30402</v>
      </c>
      <c r="D897" s="78" t="s">
        <v>992</v>
      </c>
      <c r="G897" s="78" t="s">
        <v>97</v>
      </c>
      <c r="I897" s="81">
        <v>12</v>
      </c>
    </row>
    <row r="898" spans="3:9" x14ac:dyDescent="0.25">
      <c r="C898" s="80">
        <v>30403</v>
      </c>
      <c r="D898" s="78" t="s">
        <v>993</v>
      </c>
      <c r="G898" s="78" t="s">
        <v>97</v>
      </c>
      <c r="I898" s="81">
        <v>20</v>
      </c>
    </row>
    <row r="899" spans="3:9" x14ac:dyDescent="0.25">
      <c r="C899" s="80">
        <v>30404</v>
      </c>
      <c r="D899" s="78" t="s">
        <v>994</v>
      </c>
      <c r="G899" s="78" t="s">
        <v>97</v>
      </c>
      <c r="I899" s="81">
        <v>20</v>
      </c>
    </row>
    <row r="900" spans="3:9" x14ac:dyDescent="0.25">
      <c r="C900" s="80">
        <v>30405</v>
      </c>
      <c r="D900" s="78" t="s">
        <v>995</v>
      </c>
      <c r="G900" s="78" t="s">
        <v>97</v>
      </c>
      <c r="I900" s="81">
        <v>9</v>
      </c>
    </row>
    <row r="901" spans="3:9" x14ac:dyDescent="0.25">
      <c r="C901" s="80">
        <v>30406</v>
      </c>
      <c r="D901" s="78" t="s">
        <v>996</v>
      </c>
      <c r="G901" s="78" t="s">
        <v>97</v>
      </c>
      <c r="I901" s="81">
        <v>20</v>
      </c>
    </row>
    <row r="902" spans="3:9" x14ac:dyDescent="0.25">
      <c r="C902" s="80">
        <v>30407</v>
      </c>
      <c r="D902" s="78" t="s">
        <v>997</v>
      </c>
      <c r="G902" s="78" t="s">
        <v>97</v>
      </c>
      <c r="I902" s="81">
        <v>17</v>
      </c>
    </row>
    <row r="903" spans="3:9" x14ac:dyDescent="0.25">
      <c r="C903" s="80">
        <v>31893</v>
      </c>
      <c r="D903" s="78" t="s">
        <v>998</v>
      </c>
      <c r="G903" s="78" t="s">
        <v>97</v>
      </c>
      <c r="I903" s="81">
        <v>76</v>
      </c>
    </row>
    <row r="904" spans="3:9" x14ac:dyDescent="0.25">
      <c r="C904" s="80">
        <v>31454</v>
      </c>
      <c r="D904" s="78" t="s">
        <v>999</v>
      </c>
      <c r="G904" s="78" t="s">
        <v>97</v>
      </c>
      <c r="I904" s="81">
        <v>50</v>
      </c>
    </row>
    <row r="905" spans="3:9" x14ac:dyDescent="0.25">
      <c r="C905" s="80">
        <v>31894</v>
      </c>
      <c r="D905" s="78" t="s">
        <v>1000</v>
      </c>
      <c r="G905" s="78" t="s">
        <v>97</v>
      </c>
      <c r="I905" s="81">
        <v>44</v>
      </c>
    </row>
    <row r="906" spans="3:9" x14ac:dyDescent="0.25">
      <c r="C906" s="80">
        <v>31474</v>
      </c>
      <c r="D906" s="78" t="s">
        <v>1001</v>
      </c>
      <c r="G906" s="78" t="s">
        <v>97</v>
      </c>
      <c r="I906" s="81">
        <v>50</v>
      </c>
    </row>
    <row r="907" spans="3:9" x14ac:dyDescent="0.25">
      <c r="C907" s="80">
        <v>30676</v>
      </c>
      <c r="D907" s="78" t="s">
        <v>1002</v>
      </c>
      <c r="G907" s="78" t="s">
        <v>97</v>
      </c>
      <c r="I907" s="81">
        <v>11</v>
      </c>
    </row>
    <row r="908" spans="3:9" x14ac:dyDescent="0.25">
      <c r="C908" s="80">
        <v>31956</v>
      </c>
      <c r="D908" s="78" t="s">
        <v>1003</v>
      </c>
      <c r="G908" s="78" t="s">
        <v>97</v>
      </c>
      <c r="I908" s="81">
        <v>4</v>
      </c>
    </row>
    <row r="909" spans="3:9" x14ac:dyDescent="0.25">
      <c r="C909" s="80">
        <v>31500</v>
      </c>
      <c r="D909" s="78" t="s">
        <v>1004</v>
      </c>
      <c r="G909" s="78" t="s">
        <v>97</v>
      </c>
      <c r="I909" s="81">
        <v>1</v>
      </c>
    </row>
    <row r="910" spans="3:9" x14ac:dyDescent="0.25">
      <c r="C910" s="80">
        <v>31803</v>
      </c>
      <c r="D910" s="78" t="s">
        <v>1005</v>
      </c>
      <c r="G910" s="78" t="s">
        <v>97</v>
      </c>
      <c r="I910" s="81">
        <v>4</v>
      </c>
    </row>
    <row r="911" spans="3:9" x14ac:dyDescent="0.25">
      <c r="C911" s="80">
        <v>20818</v>
      </c>
      <c r="D911" s="78" t="s">
        <v>1006</v>
      </c>
      <c r="G911" s="78" t="s">
        <v>97</v>
      </c>
      <c r="I911" s="81">
        <v>50</v>
      </c>
    </row>
    <row r="912" spans="3:9" x14ac:dyDescent="0.25">
      <c r="C912" s="80">
        <v>20266</v>
      </c>
      <c r="D912" s="78" t="s">
        <v>1007</v>
      </c>
      <c r="G912" s="78" t="s">
        <v>97</v>
      </c>
      <c r="I912" s="81">
        <v>300</v>
      </c>
    </row>
    <row r="913" spans="3:9" x14ac:dyDescent="0.25">
      <c r="C913" s="80">
        <v>20756</v>
      </c>
      <c r="D913" s="78" t="s">
        <v>1008</v>
      </c>
      <c r="G913" s="78" t="s">
        <v>97</v>
      </c>
      <c r="I913" s="81">
        <v>100</v>
      </c>
    </row>
    <row r="914" spans="3:9" x14ac:dyDescent="0.25">
      <c r="C914" s="80">
        <v>20161</v>
      </c>
      <c r="D914" s="78" t="s">
        <v>1009</v>
      </c>
      <c r="G914" s="78" t="s">
        <v>97</v>
      </c>
      <c r="I914" s="81">
        <v>400</v>
      </c>
    </row>
    <row r="915" spans="3:9" x14ac:dyDescent="0.25">
      <c r="C915" s="80">
        <v>20623</v>
      </c>
      <c r="D915" s="78" t="s">
        <v>1010</v>
      </c>
      <c r="G915" s="78" t="s">
        <v>97</v>
      </c>
      <c r="I915" s="82">
        <v>1200</v>
      </c>
    </row>
    <row r="916" spans="3:9" x14ac:dyDescent="0.25">
      <c r="C916" s="80">
        <v>20441</v>
      </c>
      <c r="D916" s="78" t="s">
        <v>1011</v>
      </c>
      <c r="G916" s="78" t="s">
        <v>97</v>
      </c>
      <c r="I916" s="81">
        <v>162</v>
      </c>
    </row>
    <row r="917" spans="3:9" x14ac:dyDescent="0.25">
      <c r="C917" s="80">
        <v>50212</v>
      </c>
      <c r="D917" s="78" t="s">
        <v>1012</v>
      </c>
      <c r="G917" s="78" t="s">
        <v>281</v>
      </c>
      <c r="I917" s="81">
        <v>64</v>
      </c>
    </row>
    <row r="918" spans="3:9" x14ac:dyDescent="0.25">
      <c r="C918" s="80">
        <v>91251</v>
      </c>
      <c r="D918" s="78" t="s">
        <v>1013</v>
      </c>
      <c r="G918" s="78" t="s">
        <v>270</v>
      </c>
      <c r="I918" s="81">
        <v>9</v>
      </c>
    </row>
    <row r="919" spans="3:9" x14ac:dyDescent="0.25">
      <c r="C919" s="80">
        <v>60305</v>
      </c>
      <c r="D919" s="78" t="s">
        <v>1014</v>
      </c>
      <c r="G919" s="78" t="s">
        <v>281</v>
      </c>
      <c r="I919" s="81">
        <v>2</v>
      </c>
    </row>
    <row r="920" spans="3:9" x14ac:dyDescent="0.25">
      <c r="C920" s="80">
        <v>60184</v>
      </c>
      <c r="D920" s="78" t="s">
        <v>1015</v>
      </c>
      <c r="G920" s="78" t="s">
        <v>97</v>
      </c>
      <c r="I920" s="81">
        <v>42</v>
      </c>
    </row>
    <row r="921" spans="3:9" x14ac:dyDescent="0.25">
      <c r="C921" s="80">
        <v>60149</v>
      </c>
      <c r="D921" s="78" t="s">
        <v>1015</v>
      </c>
      <c r="G921" s="78" t="s">
        <v>97</v>
      </c>
      <c r="I921" s="81">
        <v>28</v>
      </c>
    </row>
    <row r="922" spans="3:9" x14ac:dyDescent="0.25">
      <c r="C922" s="80">
        <v>60110</v>
      </c>
      <c r="D922" s="78" t="s">
        <v>1016</v>
      </c>
      <c r="G922" s="78" t="s">
        <v>97</v>
      </c>
      <c r="I922" s="81">
        <v>2</v>
      </c>
    </row>
    <row r="923" spans="3:9" x14ac:dyDescent="0.25">
      <c r="C923" s="80">
        <v>30932</v>
      </c>
      <c r="D923" s="78" t="s">
        <v>1017</v>
      </c>
      <c r="G923" s="78" t="s">
        <v>97</v>
      </c>
      <c r="I923" s="81">
        <v>1</v>
      </c>
    </row>
    <row r="924" spans="3:9" x14ac:dyDescent="0.25">
      <c r="C924" s="80">
        <v>30933</v>
      </c>
      <c r="D924" s="78" t="s">
        <v>1018</v>
      </c>
      <c r="G924" s="78" t="s">
        <v>97</v>
      </c>
      <c r="I924" s="81">
        <v>1</v>
      </c>
    </row>
    <row r="925" spans="3:9" x14ac:dyDescent="0.25">
      <c r="C925" s="80">
        <v>31824</v>
      </c>
      <c r="D925" s="78" t="s">
        <v>1019</v>
      </c>
      <c r="G925" s="78" t="s">
        <v>97</v>
      </c>
      <c r="I925" s="81">
        <v>1</v>
      </c>
    </row>
    <row r="926" spans="3:9" x14ac:dyDescent="0.25">
      <c r="C926" s="80">
        <v>30936</v>
      </c>
      <c r="D926" s="78" t="s">
        <v>1020</v>
      </c>
      <c r="G926" s="78" t="s">
        <v>97</v>
      </c>
      <c r="I926" s="81">
        <v>2</v>
      </c>
    </row>
    <row r="927" spans="3:9" x14ac:dyDescent="0.25">
      <c r="C927" s="80">
        <v>30935</v>
      </c>
      <c r="D927" s="78" t="s">
        <v>1021</v>
      </c>
      <c r="G927" s="78" t="s">
        <v>97</v>
      </c>
      <c r="I927" s="81">
        <v>2</v>
      </c>
    </row>
    <row r="928" spans="3:9" x14ac:dyDescent="0.25">
      <c r="C928" s="80">
        <v>31071</v>
      </c>
      <c r="D928" s="78" t="s">
        <v>1022</v>
      </c>
      <c r="G928" s="78" t="s">
        <v>97</v>
      </c>
      <c r="I928" s="81">
        <v>1</v>
      </c>
    </row>
    <row r="929" spans="3:9" x14ac:dyDescent="0.25">
      <c r="C929" s="80">
        <v>90641</v>
      </c>
      <c r="D929" s="78" t="s">
        <v>1023</v>
      </c>
      <c r="G929" s="78" t="s">
        <v>97</v>
      </c>
      <c r="I929" s="81">
        <v>2</v>
      </c>
    </row>
    <row r="930" spans="3:9" x14ac:dyDescent="0.25">
      <c r="C930" s="80">
        <v>90648</v>
      </c>
      <c r="D930" s="78" t="s">
        <v>1024</v>
      </c>
      <c r="G930" s="78" t="s">
        <v>97</v>
      </c>
      <c r="I930" s="81">
        <v>5</v>
      </c>
    </row>
    <row r="931" spans="3:9" x14ac:dyDescent="0.25">
      <c r="C931" s="80">
        <v>30360</v>
      </c>
      <c r="D931" s="78" t="s">
        <v>1025</v>
      </c>
      <c r="G931" s="78" t="s">
        <v>97</v>
      </c>
      <c r="I931" s="81">
        <v>4</v>
      </c>
    </row>
    <row r="932" spans="3:9" x14ac:dyDescent="0.25">
      <c r="C932" s="80">
        <v>30361</v>
      </c>
      <c r="D932" s="78" t="s">
        <v>1026</v>
      </c>
      <c r="G932" s="78" t="s">
        <v>97</v>
      </c>
      <c r="I932" s="81">
        <v>3</v>
      </c>
    </row>
    <row r="933" spans="3:9" x14ac:dyDescent="0.25">
      <c r="C933" s="80">
        <v>30129</v>
      </c>
      <c r="D933" s="78" t="s">
        <v>1027</v>
      </c>
      <c r="G933" s="78" t="s">
        <v>97</v>
      </c>
      <c r="I933" s="81">
        <v>6</v>
      </c>
    </row>
    <row r="934" spans="3:9" x14ac:dyDescent="0.25">
      <c r="C934" s="80">
        <v>31077</v>
      </c>
      <c r="D934" s="78" t="s">
        <v>1028</v>
      </c>
      <c r="G934" s="78" t="s">
        <v>97</v>
      </c>
      <c r="I934" s="81">
        <v>6</v>
      </c>
    </row>
    <row r="935" spans="3:9" x14ac:dyDescent="0.25">
      <c r="C935" s="80">
        <v>30349</v>
      </c>
      <c r="D935" s="78" t="s">
        <v>1029</v>
      </c>
      <c r="G935" s="78" t="s">
        <v>97</v>
      </c>
      <c r="I935" s="81">
        <v>2</v>
      </c>
    </row>
    <row r="936" spans="3:9" x14ac:dyDescent="0.25">
      <c r="C936" s="80">
        <v>31887</v>
      </c>
      <c r="D936" s="78" t="s">
        <v>1030</v>
      </c>
      <c r="G936" s="78" t="s">
        <v>97</v>
      </c>
      <c r="I936" s="81">
        <v>1</v>
      </c>
    </row>
    <row r="937" spans="3:9" x14ac:dyDescent="0.25">
      <c r="C937" s="80">
        <v>31886</v>
      </c>
      <c r="D937" s="78" t="s">
        <v>1031</v>
      </c>
      <c r="G937" s="78" t="s">
        <v>97</v>
      </c>
      <c r="I937" s="81">
        <v>9</v>
      </c>
    </row>
    <row r="938" spans="3:9" x14ac:dyDescent="0.25">
      <c r="C938" s="80">
        <v>30092</v>
      </c>
      <c r="D938" s="78" t="s">
        <v>1032</v>
      </c>
      <c r="G938" s="78" t="s">
        <v>97</v>
      </c>
      <c r="I938" s="81">
        <v>11</v>
      </c>
    </row>
    <row r="939" spans="3:9" x14ac:dyDescent="0.25">
      <c r="C939" s="80">
        <v>30091</v>
      </c>
      <c r="D939" s="78" t="s">
        <v>1033</v>
      </c>
      <c r="G939" s="78" t="s">
        <v>97</v>
      </c>
      <c r="I939" s="81">
        <v>3</v>
      </c>
    </row>
    <row r="940" spans="3:9" x14ac:dyDescent="0.25">
      <c r="C940" s="80">
        <v>30696</v>
      </c>
      <c r="D940" s="78" t="s">
        <v>1034</v>
      </c>
      <c r="G940" s="78" t="s">
        <v>97</v>
      </c>
      <c r="I940" s="81">
        <v>7</v>
      </c>
    </row>
    <row r="941" spans="3:9" x14ac:dyDescent="0.25">
      <c r="C941" s="80">
        <v>30352</v>
      </c>
      <c r="D941" s="78" t="s">
        <v>1035</v>
      </c>
      <c r="G941" s="78" t="s">
        <v>97</v>
      </c>
      <c r="I941" s="81">
        <v>3</v>
      </c>
    </row>
    <row r="942" spans="3:9" x14ac:dyDescent="0.25">
      <c r="C942" s="80">
        <v>30343</v>
      </c>
      <c r="D942" s="78" t="s">
        <v>1036</v>
      </c>
      <c r="G942" s="78" t="s">
        <v>97</v>
      </c>
      <c r="I942" s="81">
        <v>3</v>
      </c>
    </row>
    <row r="943" spans="3:9" x14ac:dyDescent="0.25">
      <c r="C943" s="80">
        <v>31078</v>
      </c>
      <c r="D943" s="78" t="s">
        <v>1037</v>
      </c>
      <c r="G943" s="78" t="s">
        <v>97</v>
      </c>
      <c r="I943" s="81">
        <v>4</v>
      </c>
    </row>
    <row r="944" spans="3:9" x14ac:dyDescent="0.25">
      <c r="C944" s="80">
        <v>90827</v>
      </c>
      <c r="D944" s="78" t="s">
        <v>1038</v>
      </c>
      <c r="G944" s="78" t="s">
        <v>257</v>
      </c>
      <c r="I944" s="81">
        <v>1</v>
      </c>
    </row>
    <row r="945" spans="3:9" x14ac:dyDescent="0.25">
      <c r="C945" s="80">
        <v>30652</v>
      </c>
      <c r="D945" s="78" t="s">
        <v>1039</v>
      </c>
      <c r="G945" s="78" t="s">
        <v>97</v>
      </c>
      <c r="I945" s="81">
        <v>10</v>
      </c>
    </row>
    <row r="946" spans="3:9" x14ac:dyDescent="0.25">
      <c r="C946" s="80">
        <v>30756</v>
      </c>
      <c r="D946" s="78" t="s">
        <v>1040</v>
      </c>
      <c r="G946" s="78" t="s">
        <v>97</v>
      </c>
      <c r="I946" s="81">
        <v>100</v>
      </c>
    </row>
    <row r="947" spans="3:9" x14ac:dyDescent="0.25">
      <c r="C947" s="80">
        <v>30762</v>
      </c>
      <c r="D947" s="78" t="s">
        <v>1041</v>
      </c>
      <c r="G947" s="78" t="s">
        <v>97</v>
      </c>
      <c r="I947" s="81">
        <v>237</v>
      </c>
    </row>
    <row r="948" spans="3:9" x14ac:dyDescent="0.25">
      <c r="C948" s="80">
        <v>30757</v>
      </c>
      <c r="D948" s="78" t="s">
        <v>1042</v>
      </c>
      <c r="G948" s="78" t="s">
        <v>97</v>
      </c>
      <c r="I948" s="81">
        <v>57</v>
      </c>
    </row>
    <row r="949" spans="3:9" x14ac:dyDescent="0.25">
      <c r="C949" s="80">
        <v>31848</v>
      </c>
      <c r="D949" s="78" t="s">
        <v>1043</v>
      </c>
      <c r="G949" s="78" t="s">
        <v>97</v>
      </c>
      <c r="I949" s="81">
        <v>254</v>
      </c>
    </row>
    <row r="950" spans="3:9" x14ac:dyDescent="0.25">
      <c r="C950" s="80">
        <v>30199</v>
      </c>
      <c r="D950" s="78" t="s">
        <v>1044</v>
      </c>
      <c r="G950" s="78" t="s">
        <v>259</v>
      </c>
      <c r="I950" s="81">
        <v>1</v>
      </c>
    </row>
    <row r="951" spans="3:9" x14ac:dyDescent="0.25">
      <c r="C951" s="80">
        <v>31163</v>
      </c>
      <c r="D951" s="78" t="s">
        <v>1045</v>
      </c>
      <c r="G951" s="78" t="s">
        <v>97</v>
      </c>
      <c r="I951" s="82">
        <v>1619</v>
      </c>
    </row>
    <row r="952" spans="3:9" x14ac:dyDescent="0.25">
      <c r="C952" s="80">
        <v>31166</v>
      </c>
      <c r="D952" s="78" t="s">
        <v>1046</v>
      </c>
      <c r="G952" s="78" t="s">
        <v>97</v>
      </c>
      <c r="I952" s="81">
        <v>200</v>
      </c>
    </row>
    <row r="953" spans="3:9" x14ac:dyDescent="0.25">
      <c r="C953" s="80">
        <v>31170</v>
      </c>
      <c r="D953" s="78" t="s">
        <v>1047</v>
      </c>
      <c r="G953" s="78" t="s">
        <v>97</v>
      </c>
      <c r="I953" s="81">
        <v>545</v>
      </c>
    </row>
    <row r="954" spans="3:9" x14ac:dyDescent="0.25">
      <c r="C954" s="80">
        <v>30745</v>
      </c>
      <c r="D954" s="78" t="s">
        <v>1048</v>
      </c>
      <c r="G954" s="78" t="s">
        <v>97</v>
      </c>
      <c r="I954" s="81">
        <v>980</v>
      </c>
    </row>
    <row r="955" spans="3:9" x14ac:dyDescent="0.25">
      <c r="C955" s="80">
        <v>31119</v>
      </c>
      <c r="D955" s="78" t="s">
        <v>1049</v>
      </c>
      <c r="G955" s="78" t="s">
        <v>97</v>
      </c>
      <c r="I955" s="82">
        <v>13800</v>
      </c>
    </row>
    <row r="956" spans="3:9" x14ac:dyDescent="0.25">
      <c r="C956" s="80">
        <v>30758</v>
      </c>
      <c r="D956" s="78" t="s">
        <v>1050</v>
      </c>
      <c r="G956" s="78" t="s">
        <v>97</v>
      </c>
      <c r="I956" s="81">
        <v>41</v>
      </c>
    </row>
    <row r="957" spans="3:9" x14ac:dyDescent="0.25">
      <c r="C957" s="80">
        <v>30759</v>
      </c>
      <c r="D957" s="78" t="s">
        <v>1051</v>
      </c>
      <c r="G957" s="78" t="s">
        <v>97</v>
      </c>
      <c r="I957" s="81">
        <v>30</v>
      </c>
    </row>
    <row r="958" spans="3:9" x14ac:dyDescent="0.25">
      <c r="C958" s="80">
        <v>30760</v>
      </c>
      <c r="D958" s="78" t="s">
        <v>1052</v>
      </c>
      <c r="G958" s="78" t="s">
        <v>97</v>
      </c>
      <c r="I958" s="81">
        <v>42</v>
      </c>
    </row>
    <row r="959" spans="3:9" x14ac:dyDescent="0.25">
      <c r="C959" s="80">
        <v>30741</v>
      </c>
      <c r="D959" s="78" t="s">
        <v>1053</v>
      </c>
      <c r="G959" s="78" t="s">
        <v>97</v>
      </c>
      <c r="I959" s="81">
        <v>247</v>
      </c>
    </row>
    <row r="960" spans="3:9" x14ac:dyDescent="0.25">
      <c r="C960" s="80">
        <v>30791</v>
      </c>
      <c r="D960" s="78" t="s">
        <v>1054</v>
      </c>
      <c r="G960" s="78" t="s">
        <v>97</v>
      </c>
      <c r="I960" s="81">
        <v>200</v>
      </c>
    </row>
    <row r="961" spans="3:9" x14ac:dyDescent="0.25">
      <c r="C961" s="80">
        <v>30744</v>
      </c>
      <c r="D961" s="78" t="s">
        <v>1055</v>
      </c>
      <c r="G961" s="78" t="s">
        <v>97</v>
      </c>
      <c r="I961" s="81">
        <v>51</v>
      </c>
    </row>
    <row r="962" spans="3:9" x14ac:dyDescent="0.25">
      <c r="C962" s="80">
        <v>30743</v>
      </c>
      <c r="D962" s="78" t="s">
        <v>1056</v>
      </c>
      <c r="G962" s="78" t="s">
        <v>97</v>
      </c>
      <c r="I962" s="81">
        <v>304</v>
      </c>
    </row>
    <row r="963" spans="3:9" x14ac:dyDescent="0.25">
      <c r="C963" s="80">
        <v>31126</v>
      </c>
      <c r="D963" s="78" t="s">
        <v>1057</v>
      </c>
      <c r="G963" s="78" t="s">
        <v>97</v>
      </c>
      <c r="I963" s="81">
        <v>57</v>
      </c>
    </row>
    <row r="964" spans="3:9" x14ac:dyDescent="0.25">
      <c r="C964" s="80">
        <v>31127</v>
      </c>
      <c r="D964" s="78" t="s">
        <v>1058</v>
      </c>
      <c r="G964" s="78" t="s">
        <v>97</v>
      </c>
      <c r="I964" s="81">
        <v>147</v>
      </c>
    </row>
    <row r="965" spans="3:9" x14ac:dyDescent="0.25">
      <c r="C965" s="80">
        <v>21003</v>
      </c>
      <c r="D965" s="78" t="s">
        <v>1059</v>
      </c>
      <c r="G965" s="78" t="s">
        <v>97</v>
      </c>
      <c r="I965" s="82">
        <v>2700</v>
      </c>
    </row>
    <row r="966" spans="3:9" x14ac:dyDescent="0.25">
      <c r="C966" s="80">
        <v>31130</v>
      </c>
      <c r="D966" s="78" t="s">
        <v>1060</v>
      </c>
      <c r="G966" s="78" t="s">
        <v>97</v>
      </c>
      <c r="I966" s="81">
        <v>100</v>
      </c>
    </row>
    <row r="967" spans="3:9" x14ac:dyDescent="0.25">
      <c r="C967" s="80">
        <v>30739</v>
      </c>
      <c r="D967" s="78" t="s">
        <v>1061</v>
      </c>
      <c r="G967" s="78" t="s">
        <v>97</v>
      </c>
      <c r="I967" s="81">
        <v>71</v>
      </c>
    </row>
    <row r="968" spans="3:9" x14ac:dyDescent="0.25">
      <c r="C968" s="80">
        <v>31100</v>
      </c>
      <c r="D968" s="78" t="s">
        <v>1062</v>
      </c>
      <c r="G968" s="78" t="s">
        <v>97</v>
      </c>
      <c r="I968" s="81">
        <v>144</v>
      </c>
    </row>
    <row r="969" spans="3:9" x14ac:dyDescent="0.25">
      <c r="C969" s="80">
        <v>30318</v>
      </c>
      <c r="D969" s="78" t="s">
        <v>1063</v>
      </c>
      <c r="G969" s="78" t="s">
        <v>97</v>
      </c>
      <c r="I969" s="81">
        <v>1</v>
      </c>
    </row>
    <row r="970" spans="3:9" x14ac:dyDescent="0.25">
      <c r="C970" s="80">
        <v>30764</v>
      </c>
      <c r="D970" s="78" t="s">
        <v>1064</v>
      </c>
      <c r="G970" s="78" t="s">
        <v>97</v>
      </c>
      <c r="I970" s="81">
        <v>9</v>
      </c>
    </row>
    <row r="971" spans="3:9" x14ac:dyDescent="0.25">
      <c r="C971" s="80">
        <v>31331</v>
      </c>
      <c r="D971" s="78" t="s">
        <v>1065</v>
      </c>
      <c r="G971" s="78" t="s">
        <v>97</v>
      </c>
      <c r="I971" s="81">
        <v>53</v>
      </c>
    </row>
    <row r="972" spans="3:9" x14ac:dyDescent="0.25">
      <c r="C972" s="80">
        <v>30766</v>
      </c>
      <c r="D972" s="78" t="s">
        <v>1066</v>
      </c>
      <c r="G972" s="78" t="s">
        <v>97</v>
      </c>
      <c r="I972" s="81">
        <v>177</v>
      </c>
    </row>
    <row r="973" spans="3:9" x14ac:dyDescent="0.25">
      <c r="C973" s="80">
        <v>31332</v>
      </c>
      <c r="D973" s="78" t="s">
        <v>1067</v>
      </c>
      <c r="G973" s="78" t="s">
        <v>97</v>
      </c>
      <c r="I973" s="81">
        <v>166</v>
      </c>
    </row>
    <row r="974" spans="3:9" x14ac:dyDescent="0.25">
      <c r="C974" s="80">
        <v>30786</v>
      </c>
      <c r="D974" s="78" t="s">
        <v>1068</v>
      </c>
      <c r="G974" s="78" t="s">
        <v>97</v>
      </c>
      <c r="I974" s="81">
        <v>25</v>
      </c>
    </row>
    <row r="975" spans="3:9" x14ac:dyDescent="0.25">
      <c r="C975" s="80">
        <v>30787</v>
      </c>
      <c r="D975" s="78" t="s">
        <v>1069</v>
      </c>
      <c r="G975" s="78" t="s">
        <v>97</v>
      </c>
      <c r="I975" s="81">
        <v>234</v>
      </c>
    </row>
    <row r="976" spans="3:9" x14ac:dyDescent="0.25">
      <c r="C976" s="80">
        <v>31847</v>
      </c>
      <c r="D976" s="78" t="s">
        <v>1070</v>
      </c>
      <c r="G976" s="78" t="s">
        <v>97</v>
      </c>
      <c r="I976" s="81">
        <v>90</v>
      </c>
    </row>
    <row r="977" spans="3:9" x14ac:dyDescent="0.25">
      <c r="C977" s="80">
        <v>31839</v>
      </c>
      <c r="D977" s="78" t="s">
        <v>1071</v>
      </c>
      <c r="G977" s="78" t="s">
        <v>97</v>
      </c>
      <c r="I977" s="81">
        <v>100</v>
      </c>
    </row>
    <row r="978" spans="3:9" x14ac:dyDescent="0.25">
      <c r="C978" s="80">
        <v>30487</v>
      </c>
      <c r="D978" s="78" t="s">
        <v>1072</v>
      </c>
      <c r="G978" s="78" t="s">
        <v>97</v>
      </c>
      <c r="I978" s="81">
        <v>10</v>
      </c>
    </row>
    <row r="979" spans="3:9" x14ac:dyDescent="0.25">
      <c r="C979" s="80">
        <v>31097</v>
      </c>
      <c r="D979" s="78" t="s">
        <v>1073</v>
      </c>
      <c r="G979" s="78" t="s">
        <v>97</v>
      </c>
      <c r="I979" s="81">
        <v>182</v>
      </c>
    </row>
    <row r="980" spans="3:9" x14ac:dyDescent="0.25">
      <c r="C980" s="80">
        <v>30769</v>
      </c>
      <c r="D980" s="78" t="s">
        <v>1074</v>
      </c>
      <c r="G980" s="78" t="s">
        <v>97</v>
      </c>
      <c r="I980" s="81">
        <v>85</v>
      </c>
    </row>
    <row r="981" spans="3:9" x14ac:dyDescent="0.25">
      <c r="C981" s="80">
        <v>31104</v>
      </c>
      <c r="D981" s="78" t="s">
        <v>1075</v>
      </c>
      <c r="G981" s="78" t="s">
        <v>97</v>
      </c>
      <c r="I981" s="81">
        <v>305</v>
      </c>
    </row>
    <row r="982" spans="3:9" x14ac:dyDescent="0.25">
      <c r="C982" s="80">
        <v>30302</v>
      </c>
      <c r="D982" s="78" t="s">
        <v>1076</v>
      </c>
      <c r="G982" s="78" t="s">
        <v>97</v>
      </c>
      <c r="I982" s="81">
        <v>149</v>
      </c>
    </row>
    <row r="983" spans="3:9" x14ac:dyDescent="0.25">
      <c r="C983" s="80">
        <v>30790</v>
      </c>
      <c r="D983" s="78" t="s">
        <v>1077</v>
      </c>
      <c r="G983" s="78" t="s">
        <v>97</v>
      </c>
      <c r="I983" s="81">
        <v>497</v>
      </c>
    </row>
    <row r="984" spans="3:9" x14ac:dyDescent="0.25">
      <c r="C984" s="80">
        <v>31935</v>
      </c>
      <c r="D984" s="78" t="s">
        <v>1078</v>
      </c>
      <c r="G984" s="78" t="s">
        <v>97</v>
      </c>
      <c r="I984" s="81">
        <v>149</v>
      </c>
    </row>
    <row r="985" spans="3:9" x14ac:dyDescent="0.25">
      <c r="C985" s="80">
        <v>31099</v>
      </c>
      <c r="D985" s="78" t="s">
        <v>1079</v>
      </c>
      <c r="G985" s="78" t="s">
        <v>97</v>
      </c>
      <c r="I985" s="81">
        <v>73</v>
      </c>
    </row>
    <row r="986" spans="3:9" x14ac:dyDescent="0.25">
      <c r="C986" s="80">
        <v>31934</v>
      </c>
      <c r="D986" s="78" t="s">
        <v>1080</v>
      </c>
      <c r="G986" s="78" t="s">
        <v>97</v>
      </c>
      <c r="I986" s="81">
        <v>151</v>
      </c>
    </row>
    <row r="987" spans="3:9" x14ac:dyDescent="0.25">
      <c r="C987" s="80">
        <v>31105</v>
      </c>
      <c r="D987" s="78" t="s">
        <v>1081</v>
      </c>
      <c r="G987" s="78" t="s">
        <v>97</v>
      </c>
      <c r="I987" s="81">
        <v>156</v>
      </c>
    </row>
    <row r="988" spans="3:9" x14ac:dyDescent="0.25">
      <c r="C988" s="80">
        <v>30771</v>
      </c>
      <c r="D988" s="78" t="s">
        <v>1082</v>
      </c>
      <c r="G988" s="78" t="s">
        <v>97</v>
      </c>
      <c r="I988" s="81">
        <v>276</v>
      </c>
    </row>
    <row r="989" spans="3:9" x14ac:dyDescent="0.25">
      <c r="C989" s="80">
        <v>31106</v>
      </c>
      <c r="D989" s="78" t="s">
        <v>1083</v>
      </c>
      <c r="G989" s="78" t="s">
        <v>97</v>
      </c>
      <c r="I989" s="81">
        <v>49</v>
      </c>
    </row>
    <row r="990" spans="3:9" x14ac:dyDescent="0.25">
      <c r="C990" s="80">
        <v>30619</v>
      </c>
      <c r="D990" s="78" t="s">
        <v>1084</v>
      </c>
      <c r="G990" s="78" t="s">
        <v>97</v>
      </c>
      <c r="I990" s="81">
        <v>26</v>
      </c>
    </row>
    <row r="991" spans="3:9" x14ac:dyDescent="0.25">
      <c r="C991" s="80">
        <v>30622</v>
      </c>
      <c r="D991" s="78" t="s">
        <v>1085</v>
      </c>
      <c r="G991" s="78" t="s">
        <v>97</v>
      </c>
      <c r="I991" s="81">
        <v>18</v>
      </c>
    </row>
    <row r="992" spans="3:9" x14ac:dyDescent="0.25">
      <c r="C992" s="80">
        <v>30620</v>
      </c>
      <c r="D992" s="78" t="s">
        <v>1086</v>
      </c>
      <c r="G992" s="78" t="s">
        <v>97</v>
      </c>
      <c r="I992" s="81">
        <v>19</v>
      </c>
    </row>
    <row r="993" spans="3:9" x14ac:dyDescent="0.25">
      <c r="C993" s="80">
        <v>31132</v>
      </c>
      <c r="D993" s="78" t="s">
        <v>1087</v>
      </c>
      <c r="G993" s="78" t="s">
        <v>97</v>
      </c>
      <c r="I993" s="81">
        <v>20</v>
      </c>
    </row>
    <row r="994" spans="3:9" x14ac:dyDescent="0.25">
      <c r="C994" s="80">
        <v>30621</v>
      </c>
      <c r="D994" s="78" t="s">
        <v>1088</v>
      </c>
      <c r="G994" s="78" t="s">
        <v>97</v>
      </c>
      <c r="I994" s="81">
        <v>45</v>
      </c>
    </row>
    <row r="995" spans="3:9" x14ac:dyDescent="0.25">
      <c r="C995" s="80">
        <v>31233</v>
      </c>
      <c r="D995" s="78" t="s">
        <v>1089</v>
      </c>
      <c r="G995" s="78" t="s">
        <v>97</v>
      </c>
      <c r="I995" s="81">
        <v>16</v>
      </c>
    </row>
    <row r="996" spans="3:9" x14ac:dyDescent="0.25">
      <c r="C996" s="80">
        <v>30761</v>
      </c>
      <c r="D996" s="78" t="s">
        <v>1090</v>
      </c>
      <c r="G996" s="78" t="s">
        <v>97</v>
      </c>
      <c r="I996" s="81">
        <v>255</v>
      </c>
    </row>
    <row r="997" spans="3:9" x14ac:dyDescent="0.25">
      <c r="C997" s="80">
        <v>30798</v>
      </c>
      <c r="D997" s="78" t="s">
        <v>1091</v>
      </c>
      <c r="G997" s="78" t="s">
        <v>97</v>
      </c>
      <c r="I997" s="81">
        <v>72</v>
      </c>
    </row>
    <row r="998" spans="3:9" x14ac:dyDescent="0.25">
      <c r="C998" s="80">
        <v>31134</v>
      </c>
      <c r="D998" s="78" t="s">
        <v>1092</v>
      </c>
      <c r="G998" s="78" t="s">
        <v>97</v>
      </c>
      <c r="I998" s="81">
        <v>25</v>
      </c>
    </row>
    <row r="999" spans="3:9" x14ac:dyDescent="0.25">
      <c r="C999" s="80">
        <v>30290</v>
      </c>
      <c r="D999" s="78" t="s">
        <v>1093</v>
      </c>
      <c r="G999" s="78" t="s">
        <v>97</v>
      </c>
      <c r="I999" s="81">
        <v>182</v>
      </c>
    </row>
    <row r="1000" spans="3:9" x14ac:dyDescent="0.25">
      <c r="C1000" s="80">
        <v>31185</v>
      </c>
      <c r="D1000" s="78" t="s">
        <v>1094</v>
      </c>
      <c r="G1000" s="78" t="s">
        <v>97</v>
      </c>
      <c r="I1000" s="82">
        <v>2900</v>
      </c>
    </row>
    <row r="1001" spans="3:9" x14ac:dyDescent="0.25">
      <c r="C1001" s="80">
        <v>31186</v>
      </c>
      <c r="D1001" s="78" t="s">
        <v>1095</v>
      </c>
      <c r="G1001" s="78" t="s">
        <v>97</v>
      </c>
      <c r="I1001" s="81">
        <v>506</v>
      </c>
    </row>
    <row r="1002" spans="3:9" x14ac:dyDescent="0.25">
      <c r="C1002" s="80">
        <v>30783</v>
      </c>
      <c r="D1002" s="78" t="s">
        <v>1096</v>
      </c>
      <c r="G1002" s="78" t="s">
        <v>97</v>
      </c>
      <c r="I1002" s="82">
        <v>3000</v>
      </c>
    </row>
    <row r="1003" spans="3:9" x14ac:dyDescent="0.25">
      <c r="C1003" s="80">
        <v>31136</v>
      </c>
      <c r="D1003" s="78" t="s">
        <v>1097</v>
      </c>
      <c r="G1003" s="78" t="s">
        <v>97</v>
      </c>
      <c r="I1003" s="81">
        <v>1</v>
      </c>
    </row>
    <row r="1004" spans="3:9" x14ac:dyDescent="0.25">
      <c r="C1004" s="80">
        <v>31137</v>
      </c>
      <c r="D1004" s="78" t="s">
        <v>1098</v>
      </c>
      <c r="G1004" s="78" t="s">
        <v>97</v>
      </c>
      <c r="I1004" s="81">
        <v>17</v>
      </c>
    </row>
    <row r="1005" spans="3:9" x14ac:dyDescent="0.25">
      <c r="C1005" s="80">
        <v>31138</v>
      </c>
      <c r="D1005" s="78" t="s">
        <v>1099</v>
      </c>
      <c r="G1005" s="78" t="s">
        <v>97</v>
      </c>
      <c r="I1005" s="81">
        <v>16</v>
      </c>
    </row>
    <row r="1006" spans="3:9" x14ac:dyDescent="0.25">
      <c r="C1006" s="80">
        <v>31139</v>
      </c>
      <c r="D1006" s="78" t="s">
        <v>1100</v>
      </c>
      <c r="G1006" s="78" t="s">
        <v>97</v>
      </c>
      <c r="I1006" s="81">
        <v>17</v>
      </c>
    </row>
    <row r="1007" spans="3:9" x14ac:dyDescent="0.25">
      <c r="C1007" s="80">
        <v>52376</v>
      </c>
      <c r="D1007" s="78" t="s">
        <v>1101</v>
      </c>
      <c r="G1007" s="78" t="s">
        <v>97</v>
      </c>
      <c r="I1007" s="81">
        <v>1</v>
      </c>
    </row>
    <row r="1008" spans="3:9" x14ac:dyDescent="0.25">
      <c r="C1008" s="80">
        <v>10869</v>
      </c>
      <c r="D1008" s="78" t="s">
        <v>1102</v>
      </c>
      <c r="G1008" s="78" t="s">
        <v>97</v>
      </c>
      <c r="I1008" s="81">
        <v>36</v>
      </c>
    </row>
    <row r="1009" spans="3:9" x14ac:dyDescent="0.25">
      <c r="C1009" s="80">
        <v>10415</v>
      </c>
      <c r="D1009" s="78" t="s">
        <v>1103</v>
      </c>
      <c r="G1009" s="78" t="s">
        <v>97</v>
      </c>
      <c r="I1009" s="81">
        <v>1</v>
      </c>
    </row>
    <row r="1010" spans="3:9" x14ac:dyDescent="0.25">
      <c r="C1010" s="80">
        <v>10516</v>
      </c>
      <c r="D1010" s="78" t="s">
        <v>1104</v>
      </c>
      <c r="G1010" s="78" t="s">
        <v>97</v>
      </c>
      <c r="I1010" s="81">
        <v>6</v>
      </c>
    </row>
    <row r="1011" spans="3:9" x14ac:dyDescent="0.25">
      <c r="C1011" s="80">
        <v>10788</v>
      </c>
      <c r="D1011" s="78" t="s">
        <v>1105</v>
      </c>
      <c r="G1011" s="78" t="s">
        <v>97</v>
      </c>
      <c r="I1011" s="81">
        <v>1</v>
      </c>
    </row>
    <row r="1012" spans="3:9" x14ac:dyDescent="0.25">
      <c r="C1012" s="80">
        <v>10657</v>
      </c>
      <c r="D1012" s="78" t="s">
        <v>1106</v>
      </c>
      <c r="G1012" s="78" t="s">
        <v>97</v>
      </c>
      <c r="I1012" s="81">
        <v>2</v>
      </c>
    </row>
    <row r="1013" spans="3:9" x14ac:dyDescent="0.25">
      <c r="C1013" s="80">
        <v>11042</v>
      </c>
      <c r="D1013" s="78" t="s">
        <v>1107</v>
      </c>
      <c r="G1013" s="78" t="s">
        <v>97</v>
      </c>
      <c r="I1013" s="81">
        <v>1</v>
      </c>
    </row>
    <row r="1014" spans="3:9" x14ac:dyDescent="0.25">
      <c r="C1014" s="80">
        <v>10338</v>
      </c>
      <c r="D1014" s="78" t="s">
        <v>1108</v>
      </c>
      <c r="G1014" s="78" t="s">
        <v>97</v>
      </c>
      <c r="I1014" s="81">
        <v>42</v>
      </c>
    </row>
    <row r="1015" spans="3:9" x14ac:dyDescent="0.25">
      <c r="C1015" s="80">
        <v>10515</v>
      </c>
      <c r="D1015" s="78" t="s">
        <v>1109</v>
      </c>
      <c r="G1015" s="78" t="s">
        <v>97</v>
      </c>
      <c r="I1015" s="81">
        <v>7</v>
      </c>
    </row>
    <row r="1016" spans="3:9" x14ac:dyDescent="0.25">
      <c r="C1016" s="80">
        <v>10334</v>
      </c>
      <c r="D1016" s="78" t="s">
        <v>1110</v>
      </c>
      <c r="G1016" s="78" t="s">
        <v>97</v>
      </c>
      <c r="I1016" s="81">
        <v>1</v>
      </c>
    </row>
    <row r="1017" spans="3:9" x14ac:dyDescent="0.25">
      <c r="C1017" s="80">
        <v>10336</v>
      </c>
      <c r="D1017" s="78" t="s">
        <v>1111</v>
      </c>
      <c r="G1017" s="78" t="s">
        <v>97</v>
      </c>
      <c r="I1017" s="81">
        <v>1</v>
      </c>
    </row>
    <row r="1018" spans="3:9" x14ac:dyDescent="0.25">
      <c r="C1018" s="80">
        <v>10789</v>
      </c>
      <c r="D1018" s="78" t="s">
        <v>1112</v>
      </c>
      <c r="G1018" s="78" t="s">
        <v>97</v>
      </c>
      <c r="I1018" s="81">
        <v>1</v>
      </c>
    </row>
    <row r="1019" spans="3:9" x14ac:dyDescent="0.25">
      <c r="C1019" s="80">
        <v>10082</v>
      </c>
      <c r="D1019" s="78" t="s">
        <v>1113</v>
      </c>
      <c r="G1019" s="78" t="s">
        <v>97</v>
      </c>
      <c r="I1019" s="81">
        <v>6</v>
      </c>
    </row>
    <row r="1020" spans="3:9" x14ac:dyDescent="0.25">
      <c r="C1020" s="80">
        <v>11004</v>
      </c>
      <c r="D1020" s="78" t="s">
        <v>1114</v>
      </c>
      <c r="G1020" s="78" t="s">
        <v>97</v>
      </c>
      <c r="I1020" s="81">
        <v>1</v>
      </c>
    </row>
    <row r="1021" spans="3:9" x14ac:dyDescent="0.25">
      <c r="C1021" s="80">
        <v>227967</v>
      </c>
      <c r="D1021" s="78" t="s">
        <v>1115</v>
      </c>
      <c r="G1021" s="78" t="s">
        <v>97</v>
      </c>
      <c r="I1021" s="81">
        <v>1</v>
      </c>
    </row>
    <row r="1022" spans="3:9" x14ac:dyDescent="0.25">
      <c r="C1022" s="80">
        <v>10513</v>
      </c>
      <c r="D1022" s="78" t="s">
        <v>1116</v>
      </c>
      <c r="G1022" s="78" t="s">
        <v>97</v>
      </c>
      <c r="I1022" s="81">
        <v>7</v>
      </c>
    </row>
    <row r="1023" spans="3:9" x14ac:dyDescent="0.25">
      <c r="C1023" s="80">
        <v>10756</v>
      </c>
      <c r="D1023" s="78" t="s">
        <v>1117</v>
      </c>
      <c r="G1023" s="78" t="s">
        <v>97</v>
      </c>
      <c r="I1023" s="81">
        <v>1</v>
      </c>
    </row>
    <row r="1024" spans="3:9" x14ac:dyDescent="0.25">
      <c r="C1024" s="80">
        <v>10339</v>
      </c>
      <c r="D1024" s="78" t="s">
        <v>1118</v>
      </c>
      <c r="G1024" s="78" t="s">
        <v>97</v>
      </c>
      <c r="I1024" s="81">
        <v>83</v>
      </c>
    </row>
    <row r="1025" spans="3:9" x14ac:dyDescent="0.25">
      <c r="C1025" s="80">
        <v>10514</v>
      </c>
      <c r="D1025" s="78" t="s">
        <v>1119</v>
      </c>
      <c r="G1025" s="78" t="s">
        <v>97</v>
      </c>
      <c r="I1025" s="81">
        <v>35</v>
      </c>
    </row>
    <row r="1026" spans="3:9" x14ac:dyDescent="0.25">
      <c r="C1026" s="80">
        <v>10525</v>
      </c>
      <c r="D1026" s="78" t="s">
        <v>1120</v>
      </c>
      <c r="G1026" s="78" t="s">
        <v>97</v>
      </c>
      <c r="I1026" s="81">
        <v>2</v>
      </c>
    </row>
    <row r="1027" spans="3:9" x14ac:dyDescent="0.25">
      <c r="C1027" s="80">
        <v>227124</v>
      </c>
      <c r="D1027" s="78" t="s">
        <v>1121</v>
      </c>
      <c r="G1027" s="78" t="s">
        <v>97</v>
      </c>
      <c r="I1027" s="81">
        <v>1</v>
      </c>
    </row>
    <row r="1028" spans="3:9" x14ac:dyDescent="0.25">
      <c r="C1028" s="80">
        <v>227165</v>
      </c>
      <c r="D1028" s="78" t="s">
        <v>1121</v>
      </c>
      <c r="G1028" s="78" t="s">
        <v>97</v>
      </c>
      <c r="I1028" s="81">
        <v>1</v>
      </c>
    </row>
    <row r="1029" spans="3:9" x14ac:dyDescent="0.25">
      <c r="C1029" s="80">
        <v>10191</v>
      </c>
      <c r="D1029" s="78" t="s">
        <v>1122</v>
      </c>
      <c r="G1029" s="78" t="s">
        <v>97</v>
      </c>
      <c r="I1029" s="81">
        <v>1</v>
      </c>
    </row>
    <row r="1030" spans="3:9" x14ac:dyDescent="0.25">
      <c r="C1030" s="80">
        <v>10526</v>
      </c>
      <c r="D1030" s="78" t="s">
        <v>1123</v>
      </c>
      <c r="G1030" s="78" t="s">
        <v>97</v>
      </c>
      <c r="I1030" s="81">
        <v>1</v>
      </c>
    </row>
    <row r="1031" spans="3:9" x14ac:dyDescent="0.25">
      <c r="C1031" s="80">
        <v>11638</v>
      </c>
      <c r="D1031" s="78" t="s">
        <v>1124</v>
      </c>
      <c r="G1031" s="78" t="s">
        <v>97</v>
      </c>
      <c r="I1031" s="81">
        <v>4</v>
      </c>
    </row>
    <row r="1032" spans="3:9" x14ac:dyDescent="0.25">
      <c r="C1032" s="80">
        <v>11670</v>
      </c>
      <c r="D1032" s="78" t="s">
        <v>1125</v>
      </c>
      <c r="G1032" s="78" t="s">
        <v>97</v>
      </c>
      <c r="I1032" s="81">
        <v>1</v>
      </c>
    </row>
    <row r="1033" spans="3:9" x14ac:dyDescent="0.25">
      <c r="C1033" s="80">
        <v>10854</v>
      </c>
      <c r="D1033" s="78" t="s">
        <v>1126</v>
      </c>
      <c r="G1033" s="78" t="s">
        <v>97</v>
      </c>
      <c r="I1033" s="81">
        <v>1</v>
      </c>
    </row>
    <row r="1034" spans="3:9" x14ac:dyDescent="0.25">
      <c r="C1034" s="80">
        <v>80283</v>
      </c>
      <c r="D1034" s="78" t="s">
        <v>1127</v>
      </c>
      <c r="G1034" s="78" t="s">
        <v>97</v>
      </c>
      <c r="I1034" s="81">
        <v>1</v>
      </c>
    </row>
    <row r="1035" spans="3:9" x14ac:dyDescent="0.25">
      <c r="C1035" s="80">
        <v>80286</v>
      </c>
      <c r="D1035" s="78" t="s">
        <v>1128</v>
      </c>
      <c r="G1035" s="78" t="s">
        <v>97</v>
      </c>
      <c r="I1035" s="81">
        <v>6</v>
      </c>
    </row>
    <row r="1036" spans="3:9" x14ac:dyDescent="0.25">
      <c r="C1036" s="80">
        <v>80284</v>
      </c>
      <c r="D1036" s="78" t="s">
        <v>1129</v>
      </c>
      <c r="G1036" s="78" t="s">
        <v>97</v>
      </c>
      <c r="I1036" s="81">
        <v>25</v>
      </c>
    </row>
    <row r="1037" spans="3:9" x14ac:dyDescent="0.25">
      <c r="C1037" s="80">
        <v>80291</v>
      </c>
      <c r="D1037" s="78" t="s">
        <v>1130</v>
      </c>
      <c r="G1037" s="78" t="s">
        <v>97</v>
      </c>
      <c r="I1037" s="81">
        <v>20</v>
      </c>
    </row>
    <row r="1038" spans="3:9" x14ac:dyDescent="0.25">
      <c r="C1038" s="80">
        <v>80265</v>
      </c>
      <c r="D1038" s="78" t="s">
        <v>1131</v>
      </c>
      <c r="G1038" s="78" t="s">
        <v>97</v>
      </c>
      <c r="I1038" s="81">
        <v>1</v>
      </c>
    </row>
    <row r="1039" spans="3:9" x14ac:dyDescent="0.25">
      <c r="C1039" s="80">
        <v>60319</v>
      </c>
      <c r="D1039" s="78" t="s">
        <v>1132</v>
      </c>
      <c r="G1039" s="78" t="s">
        <v>469</v>
      </c>
      <c r="I1039" s="81">
        <v>45.6</v>
      </c>
    </row>
    <row r="1040" spans="3:9" x14ac:dyDescent="0.25">
      <c r="C1040" s="80">
        <v>60233</v>
      </c>
      <c r="D1040" s="78" t="s">
        <v>1133</v>
      </c>
      <c r="G1040" s="78" t="s">
        <v>469</v>
      </c>
      <c r="I1040" s="81">
        <v>229.5</v>
      </c>
    </row>
    <row r="1041" spans="3:9" x14ac:dyDescent="0.25">
      <c r="C1041" s="80">
        <v>60132</v>
      </c>
      <c r="D1041" s="78" t="s">
        <v>1134</v>
      </c>
      <c r="G1041" s="78" t="s">
        <v>469</v>
      </c>
      <c r="I1041" s="81">
        <v>9</v>
      </c>
    </row>
    <row r="1042" spans="3:9" x14ac:dyDescent="0.25">
      <c r="C1042" s="80">
        <v>70037</v>
      </c>
      <c r="D1042" s="78" t="s">
        <v>1135</v>
      </c>
      <c r="G1042" s="78" t="s">
        <v>97</v>
      </c>
      <c r="I1042" s="81">
        <v>6</v>
      </c>
    </row>
    <row r="1043" spans="3:9" x14ac:dyDescent="0.25">
      <c r="C1043" s="80">
        <v>30079</v>
      </c>
      <c r="D1043" s="78" t="s">
        <v>1136</v>
      </c>
      <c r="G1043" s="78" t="s">
        <v>97</v>
      </c>
      <c r="I1043" s="81">
        <v>2</v>
      </c>
    </row>
    <row r="1044" spans="3:9" x14ac:dyDescent="0.25">
      <c r="C1044" s="80">
        <v>30705</v>
      </c>
      <c r="D1044" s="78" t="s">
        <v>1137</v>
      </c>
      <c r="G1044" s="78" t="s">
        <v>97</v>
      </c>
      <c r="I1044" s="81">
        <v>5</v>
      </c>
    </row>
    <row r="1045" spans="3:9" x14ac:dyDescent="0.25">
      <c r="C1045" s="80">
        <v>31070</v>
      </c>
      <c r="D1045" s="78" t="s">
        <v>1138</v>
      </c>
      <c r="G1045" s="78" t="s">
        <v>97</v>
      </c>
      <c r="I1045" s="81">
        <v>1</v>
      </c>
    </row>
    <row r="1046" spans="3:9" x14ac:dyDescent="0.25">
      <c r="C1046" s="80">
        <v>31859</v>
      </c>
      <c r="D1046" s="78" t="s">
        <v>1139</v>
      </c>
      <c r="G1046" s="78" t="s">
        <v>97</v>
      </c>
      <c r="I1046" s="81">
        <v>720</v>
      </c>
    </row>
    <row r="1047" spans="3:9" x14ac:dyDescent="0.25">
      <c r="C1047" s="80">
        <v>51400</v>
      </c>
      <c r="D1047" s="78" t="s">
        <v>1140</v>
      </c>
      <c r="G1047" s="78" t="s">
        <v>97</v>
      </c>
      <c r="I1047" s="81">
        <v>24</v>
      </c>
    </row>
    <row r="1048" spans="3:9" x14ac:dyDescent="0.25">
      <c r="C1048" s="80">
        <v>30176</v>
      </c>
      <c r="D1048" s="78" t="s">
        <v>1141</v>
      </c>
      <c r="G1048" s="78" t="s">
        <v>97</v>
      </c>
      <c r="I1048" s="81">
        <v>1</v>
      </c>
    </row>
    <row r="1049" spans="3:9" x14ac:dyDescent="0.25">
      <c r="C1049" s="80">
        <v>90059</v>
      </c>
      <c r="D1049" s="78" t="s">
        <v>1142</v>
      </c>
      <c r="G1049" s="78" t="s">
        <v>97</v>
      </c>
      <c r="I1049" s="81">
        <v>200</v>
      </c>
    </row>
    <row r="1050" spans="3:9" x14ac:dyDescent="0.25">
      <c r="C1050" s="80">
        <v>10289</v>
      </c>
      <c r="D1050" s="78" t="s">
        <v>1143</v>
      </c>
      <c r="G1050" s="78" t="s">
        <v>97</v>
      </c>
      <c r="I1050" s="81">
        <v>4</v>
      </c>
    </row>
    <row r="1051" spans="3:9" x14ac:dyDescent="0.25">
      <c r="C1051" s="80">
        <v>10295</v>
      </c>
      <c r="D1051" s="78" t="s">
        <v>1144</v>
      </c>
      <c r="G1051" s="78" t="s">
        <v>97</v>
      </c>
      <c r="I1051" s="81">
        <v>2</v>
      </c>
    </row>
    <row r="1052" spans="3:9" x14ac:dyDescent="0.25">
      <c r="C1052" s="80">
        <v>10296</v>
      </c>
      <c r="D1052" s="78" t="s">
        <v>1145</v>
      </c>
      <c r="G1052" s="78" t="s">
        <v>97</v>
      </c>
      <c r="I1052" s="81">
        <v>3</v>
      </c>
    </row>
    <row r="1053" spans="3:9" x14ac:dyDescent="0.25">
      <c r="C1053" s="80">
        <v>10348</v>
      </c>
      <c r="D1053" s="78" t="s">
        <v>1146</v>
      </c>
      <c r="G1053" s="78" t="s">
        <v>97</v>
      </c>
      <c r="I1053" s="81">
        <v>1</v>
      </c>
    </row>
    <row r="1054" spans="3:9" x14ac:dyDescent="0.25">
      <c r="C1054" s="80">
        <v>31148</v>
      </c>
      <c r="D1054" s="78" t="s">
        <v>1147</v>
      </c>
      <c r="G1054" s="78" t="s">
        <v>97</v>
      </c>
      <c r="I1054" s="81">
        <v>14</v>
      </c>
    </row>
    <row r="1055" spans="3:9" x14ac:dyDescent="0.25">
      <c r="C1055" s="80">
        <v>20023</v>
      </c>
      <c r="D1055" s="78" t="s">
        <v>1148</v>
      </c>
      <c r="G1055" s="78" t="s">
        <v>137</v>
      </c>
      <c r="I1055" s="82">
        <v>1046.9000000000001</v>
      </c>
    </row>
    <row r="1056" spans="3:9" x14ac:dyDescent="0.25">
      <c r="C1056" s="80">
        <v>20135</v>
      </c>
      <c r="D1056" s="78" t="s">
        <v>1149</v>
      </c>
      <c r="G1056" s="78" t="s">
        <v>137</v>
      </c>
      <c r="I1056" s="81">
        <v>661.5</v>
      </c>
    </row>
    <row r="1057" spans="3:9" x14ac:dyDescent="0.25">
      <c r="C1057" s="80">
        <v>20024</v>
      </c>
      <c r="D1057" s="78" t="s">
        <v>1150</v>
      </c>
      <c r="G1057" s="78" t="s">
        <v>137</v>
      </c>
      <c r="I1057" s="81">
        <v>45.36</v>
      </c>
    </row>
    <row r="1058" spans="3:9" x14ac:dyDescent="0.25">
      <c r="C1058" s="80">
        <v>20025</v>
      </c>
      <c r="D1058" s="78" t="s">
        <v>1151</v>
      </c>
      <c r="G1058" s="78" t="s">
        <v>137</v>
      </c>
      <c r="I1058" s="81">
        <v>23.23</v>
      </c>
    </row>
    <row r="1059" spans="3:9" x14ac:dyDescent="0.25">
      <c r="C1059" s="80">
        <v>20027</v>
      </c>
      <c r="D1059" s="78" t="s">
        <v>1152</v>
      </c>
      <c r="G1059" s="78" t="s">
        <v>137</v>
      </c>
      <c r="I1059" s="81">
        <v>32.22</v>
      </c>
    </row>
    <row r="1060" spans="3:9" x14ac:dyDescent="0.25">
      <c r="C1060" s="80">
        <v>20079</v>
      </c>
      <c r="D1060" s="78" t="s">
        <v>1153</v>
      </c>
      <c r="G1060" s="78" t="s">
        <v>137</v>
      </c>
      <c r="I1060" s="81">
        <v>893.76</v>
      </c>
    </row>
    <row r="1061" spans="3:9" x14ac:dyDescent="0.25">
      <c r="C1061" s="80">
        <v>31152</v>
      </c>
      <c r="D1061" s="78" t="s">
        <v>1154</v>
      </c>
      <c r="G1061" s="78" t="s">
        <v>129</v>
      </c>
      <c r="I1061" s="81">
        <v>300</v>
      </c>
    </row>
    <row r="1062" spans="3:9" x14ac:dyDescent="0.25">
      <c r="C1062" s="80">
        <v>31153</v>
      </c>
      <c r="D1062" s="78" t="s">
        <v>1155</v>
      </c>
      <c r="G1062" s="78" t="s">
        <v>129</v>
      </c>
      <c r="I1062" s="81">
        <v>100</v>
      </c>
    </row>
    <row r="1063" spans="3:9" x14ac:dyDescent="0.25">
      <c r="C1063" s="80">
        <v>31154</v>
      </c>
      <c r="D1063" s="78" t="s">
        <v>1156</v>
      </c>
      <c r="G1063" s="78" t="s">
        <v>129</v>
      </c>
      <c r="I1063" s="81">
        <v>500</v>
      </c>
    </row>
    <row r="1064" spans="3:9" x14ac:dyDescent="0.25">
      <c r="C1064" s="80">
        <v>31155</v>
      </c>
      <c r="D1064" s="78" t="s">
        <v>1157</v>
      </c>
      <c r="G1064" s="78" t="s">
        <v>129</v>
      </c>
      <c r="I1064" s="81">
        <v>100</v>
      </c>
    </row>
    <row r="1065" spans="3:9" x14ac:dyDescent="0.25">
      <c r="C1065" s="80">
        <v>31156</v>
      </c>
      <c r="D1065" s="78" t="s">
        <v>1158</v>
      </c>
      <c r="G1065" s="78" t="s">
        <v>129</v>
      </c>
      <c r="I1065" s="81">
        <v>94</v>
      </c>
    </row>
    <row r="1066" spans="3:9" x14ac:dyDescent="0.25">
      <c r="C1066" s="80">
        <v>30184</v>
      </c>
      <c r="D1066" s="78" t="s">
        <v>1159</v>
      </c>
      <c r="G1066" s="78" t="s">
        <v>129</v>
      </c>
      <c r="I1066" s="81">
        <v>240</v>
      </c>
    </row>
    <row r="1067" spans="3:9" x14ac:dyDescent="0.25">
      <c r="C1067" s="80">
        <v>30185</v>
      </c>
      <c r="D1067" s="78" t="s">
        <v>1160</v>
      </c>
      <c r="G1067" s="78" t="s">
        <v>129</v>
      </c>
      <c r="I1067" s="81">
        <v>125</v>
      </c>
    </row>
    <row r="1068" spans="3:9" x14ac:dyDescent="0.25">
      <c r="C1068" s="80">
        <v>20021</v>
      </c>
      <c r="D1068" s="78" t="s">
        <v>1161</v>
      </c>
      <c r="G1068" s="78" t="s">
        <v>137</v>
      </c>
      <c r="I1068" s="81">
        <v>428.2</v>
      </c>
    </row>
    <row r="1069" spans="3:9" x14ac:dyDescent="0.25">
      <c r="C1069" s="80">
        <v>20365</v>
      </c>
      <c r="D1069" s="78" t="s">
        <v>1162</v>
      </c>
      <c r="G1069" s="78" t="s">
        <v>137</v>
      </c>
      <c r="I1069" s="81">
        <v>31.5</v>
      </c>
    </row>
    <row r="1070" spans="3:9" x14ac:dyDescent="0.25">
      <c r="C1070" s="80">
        <v>20260</v>
      </c>
      <c r="D1070" s="78" t="s">
        <v>1163</v>
      </c>
      <c r="G1070" s="78" t="s">
        <v>137</v>
      </c>
      <c r="I1070" s="81">
        <v>57.5</v>
      </c>
    </row>
    <row r="1071" spans="3:9" x14ac:dyDescent="0.25">
      <c r="C1071" s="80">
        <v>20352</v>
      </c>
      <c r="D1071" s="78" t="s">
        <v>1164</v>
      </c>
      <c r="G1071" s="78" t="s">
        <v>137</v>
      </c>
      <c r="I1071" s="81">
        <v>33</v>
      </c>
    </row>
    <row r="1072" spans="3:9" x14ac:dyDescent="0.25">
      <c r="C1072" s="80">
        <v>20261</v>
      </c>
      <c r="D1072" s="78" t="s">
        <v>1165</v>
      </c>
      <c r="G1072" s="78" t="s">
        <v>137</v>
      </c>
      <c r="I1072" s="81">
        <v>395.4</v>
      </c>
    </row>
    <row r="1073" spans="2:14" x14ac:dyDescent="0.25">
      <c r="C1073" s="80">
        <v>91010</v>
      </c>
      <c r="D1073" s="78" t="s">
        <v>1166</v>
      </c>
      <c r="G1073" s="78" t="s">
        <v>97</v>
      </c>
      <c r="I1073" s="81">
        <v>2</v>
      </c>
    </row>
    <row r="1074" spans="2:14" x14ac:dyDescent="0.25">
      <c r="C1074" s="80">
        <v>90656</v>
      </c>
      <c r="D1074" s="78" t="s">
        <v>1167</v>
      </c>
      <c r="G1074" s="78" t="s">
        <v>97</v>
      </c>
      <c r="I1074" s="81">
        <v>2</v>
      </c>
    </row>
    <row r="1075" spans="2:14" x14ac:dyDescent="0.25">
      <c r="C1075" s="80">
        <v>51451</v>
      </c>
      <c r="D1075" s="78" t="s">
        <v>1168</v>
      </c>
      <c r="G1075" s="78" t="s">
        <v>97</v>
      </c>
      <c r="I1075" s="81">
        <v>8</v>
      </c>
    </row>
    <row r="1076" spans="2:14" x14ac:dyDescent="0.25">
      <c r="B1076" s="84" t="s">
        <v>94</v>
      </c>
      <c r="C1076" s="85"/>
      <c r="D1076" s="86" t="s">
        <v>95</v>
      </c>
      <c r="E1076" s="85"/>
      <c r="F1076" s="85"/>
      <c r="G1076" s="85"/>
      <c r="H1076" s="85"/>
      <c r="I1076" s="87">
        <v>134758.073</v>
      </c>
    </row>
    <row r="1085" spans="2:14" x14ac:dyDescent="0.25">
      <c r="N1085" s="83" t="s">
        <v>1169</v>
      </c>
    </row>
  </sheetData>
  <pageMargins left="0.39369999999999999" right="0.39369999999999999" top="0.39369999999999999" bottom="0.39369999999999999" header="0" footer="0"/>
  <pageSetup paperSize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6BFF1-5C27-4BBD-80E4-36C84A3BB338}">
  <dimension ref="A1:I63"/>
  <sheetViews>
    <sheetView topLeftCell="A46" workbookViewId="0">
      <selection activeCell="E63" sqref="E63"/>
    </sheetView>
  </sheetViews>
  <sheetFormatPr defaultRowHeight="15" x14ac:dyDescent="0.25"/>
  <cols>
    <col min="1" max="1" width="2" customWidth="1"/>
    <col min="4" max="4" width="38.140625" customWidth="1"/>
    <col min="5" max="5" width="13" customWidth="1"/>
    <col min="6" max="6" width="14.85546875" customWidth="1"/>
    <col min="7" max="7" width="14.42578125" style="17" bestFit="1" customWidth="1"/>
    <col min="8" max="9" width="18.28515625" style="17" customWidth="1"/>
  </cols>
  <sheetData>
    <row r="1" spans="2:9" ht="51.75" x14ac:dyDescent="0.25">
      <c r="I1" s="25" t="s">
        <v>70</v>
      </c>
    </row>
    <row r="2" spans="2:9" ht="18.75" x14ac:dyDescent="0.4">
      <c r="D2" s="52" t="s">
        <v>69</v>
      </c>
      <c r="E2" s="53"/>
      <c r="F2" s="53"/>
      <c r="G2" s="53"/>
      <c r="H2" s="53"/>
    </row>
    <row r="4" spans="2:9" x14ac:dyDescent="0.25">
      <c r="B4" t="s">
        <v>46</v>
      </c>
    </row>
    <row r="5" spans="2:9" ht="30" x14ac:dyDescent="0.25">
      <c r="B5" s="1" t="s">
        <v>0</v>
      </c>
      <c r="C5" s="3" t="s">
        <v>1</v>
      </c>
      <c r="D5" s="1" t="s">
        <v>2</v>
      </c>
      <c r="E5" s="3" t="s">
        <v>7</v>
      </c>
      <c r="F5" s="1" t="s">
        <v>3</v>
      </c>
      <c r="G5" s="18" t="s">
        <v>53</v>
      </c>
      <c r="H5" s="18" t="s">
        <v>52</v>
      </c>
      <c r="I5" s="18" t="s">
        <v>4</v>
      </c>
    </row>
    <row r="6" spans="2:9" x14ac:dyDescent="0.25">
      <c r="B6" s="1" t="s">
        <v>5</v>
      </c>
      <c r="C6" s="1">
        <v>1055</v>
      </c>
      <c r="D6" s="1" t="s">
        <v>29</v>
      </c>
      <c r="E6" s="1" t="s">
        <v>30</v>
      </c>
      <c r="F6" s="1">
        <v>1</v>
      </c>
      <c r="G6" s="19">
        <v>800000</v>
      </c>
      <c r="H6" s="19">
        <v>800000</v>
      </c>
      <c r="I6" s="19">
        <v>80000</v>
      </c>
    </row>
    <row r="7" spans="2:9" x14ac:dyDescent="0.25">
      <c r="B7" s="1" t="s">
        <v>6</v>
      </c>
      <c r="C7" s="1"/>
      <c r="D7" s="1"/>
      <c r="E7" s="1"/>
      <c r="F7" s="1"/>
      <c r="G7" s="19"/>
      <c r="H7" s="20">
        <f>SUM(H6)</f>
        <v>800000</v>
      </c>
      <c r="I7" s="20">
        <f>SUM(I6)</f>
        <v>80000</v>
      </c>
    </row>
    <row r="10" spans="2:9" x14ac:dyDescent="0.25">
      <c r="B10" t="s">
        <v>47</v>
      </c>
    </row>
    <row r="11" spans="2:9" ht="30" x14ac:dyDescent="0.25">
      <c r="B11" s="1" t="s">
        <v>0</v>
      </c>
      <c r="C11" s="3" t="s">
        <v>1</v>
      </c>
      <c r="D11" s="1" t="s">
        <v>2</v>
      </c>
      <c r="E11" s="3" t="s">
        <v>7</v>
      </c>
      <c r="F11" s="1" t="s">
        <v>3</v>
      </c>
      <c r="G11" s="18" t="s">
        <v>53</v>
      </c>
      <c r="H11" s="18" t="s">
        <v>52</v>
      </c>
      <c r="I11" s="18" t="s">
        <v>51</v>
      </c>
    </row>
    <row r="12" spans="2:9" x14ac:dyDescent="0.25">
      <c r="B12" s="1" t="s">
        <v>5</v>
      </c>
      <c r="C12" s="3">
        <v>1039</v>
      </c>
      <c r="D12" s="3" t="s">
        <v>54</v>
      </c>
      <c r="E12" s="3" t="s">
        <v>30</v>
      </c>
      <c r="F12" s="1">
        <v>1</v>
      </c>
      <c r="G12" s="18">
        <v>19714500</v>
      </c>
      <c r="H12" s="18">
        <v>19714500</v>
      </c>
      <c r="I12" s="18">
        <v>19714500</v>
      </c>
    </row>
    <row r="13" spans="2:9" ht="17.25" customHeight="1" x14ac:dyDescent="0.25">
      <c r="B13" s="1" t="s">
        <v>28</v>
      </c>
      <c r="C13" s="3">
        <v>1038</v>
      </c>
      <c r="D13" s="3" t="s">
        <v>33</v>
      </c>
      <c r="E13" s="3" t="s">
        <v>30</v>
      </c>
      <c r="F13" s="1">
        <v>1</v>
      </c>
      <c r="G13" s="18">
        <v>3234916</v>
      </c>
      <c r="H13" s="18">
        <v>3234916</v>
      </c>
      <c r="I13" s="18">
        <v>3234916</v>
      </c>
    </row>
    <row r="14" spans="2:9" ht="30.75" customHeight="1" x14ac:dyDescent="0.25">
      <c r="B14" s="1" t="s">
        <v>31</v>
      </c>
      <c r="C14" s="3">
        <v>1056</v>
      </c>
      <c r="D14" s="3" t="s">
        <v>34</v>
      </c>
      <c r="E14" s="3" t="s">
        <v>30</v>
      </c>
      <c r="F14" s="1">
        <v>1</v>
      </c>
      <c r="G14" s="18">
        <v>2700000</v>
      </c>
      <c r="H14" s="18">
        <v>2700000</v>
      </c>
      <c r="I14" s="18">
        <v>2700000</v>
      </c>
    </row>
    <row r="15" spans="2:9" x14ac:dyDescent="0.25">
      <c r="B15" s="1" t="s">
        <v>6</v>
      </c>
      <c r="C15" s="1"/>
      <c r="D15" s="1"/>
      <c r="E15" s="1"/>
      <c r="F15" s="1"/>
      <c r="G15" s="19"/>
      <c r="H15" s="20">
        <f>SUM(H12:H14)</f>
        <v>25649416</v>
      </c>
      <c r="I15" s="20">
        <f>SUM(I12:I14)</f>
        <v>25649416</v>
      </c>
    </row>
    <row r="18" spans="2:9" x14ac:dyDescent="0.25">
      <c r="B18" t="s">
        <v>49</v>
      </c>
    </row>
    <row r="19" spans="2:9" ht="30" x14ac:dyDescent="0.25">
      <c r="B19" s="1" t="s">
        <v>0</v>
      </c>
      <c r="C19" s="3" t="s">
        <v>1</v>
      </c>
      <c r="D19" s="1" t="s">
        <v>2</v>
      </c>
      <c r="E19" s="3" t="s">
        <v>7</v>
      </c>
      <c r="F19" s="1" t="s">
        <v>3</v>
      </c>
      <c r="G19" s="18" t="s">
        <v>53</v>
      </c>
      <c r="H19" s="18" t="s">
        <v>52</v>
      </c>
      <c r="I19" s="18" t="s">
        <v>51</v>
      </c>
    </row>
    <row r="20" spans="2:9" x14ac:dyDescent="0.25">
      <c r="B20" s="1" t="s">
        <v>5</v>
      </c>
      <c r="C20" s="1">
        <v>1051</v>
      </c>
      <c r="D20" s="1" t="s">
        <v>35</v>
      </c>
      <c r="E20" s="1" t="s">
        <v>30</v>
      </c>
      <c r="F20" s="1">
        <v>1</v>
      </c>
      <c r="G20" s="19">
        <v>2112124.77</v>
      </c>
      <c r="H20" s="19">
        <v>2112124.77</v>
      </c>
      <c r="I20" s="19">
        <v>1223272.25</v>
      </c>
    </row>
    <row r="21" spans="2:9" x14ac:dyDescent="0.25">
      <c r="B21" s="1" t="s">
        <v>6</v>
      </c>
      <c r="C21" s="1"/>
      <c r="D21" s="1"/>
      <c r="E21" s="1"/>
      <c r="F21" s="1"/>
      <c r="G21" s="19"/>
      <c r="H21" s="20">
        <f>SUM(H20)</f>
        <v>2112124.77</v>
      </c>
      <c r="I21" s="20">
        <f>SUM(I20)</f>
        <v>1223272.25</v>
      </c>
    </row>
    <row r="24" spans="2:9" x14ac:dyDescent="0.25">
      <c r="B24" t="s">
        <v>48</v>
      </c>
    </row>
    <row r="25" spans="2:9" ht="30" x14ac:dyDescent="0.25">
      <c r="B25" s="1" t="s">
        <v>0</v>
      </c>
      <c r="C25" s="3" t="s">
        <v>1</v>
      </c>
      <c r="D25" s="1" t="s">
        <v>2</v>
      </c>
      <c r="E25" s="3" t="s">
        <v>7</v>
      </c>
      <c r="F25" s="1" t="s">
        <v>3</v>
      </c>
      <c r="G25" s="18" t="s">
        <v>53</v>
      </c>
      <c r="H25" s="18" t="s">
        <v>52</v>
      </c>
      <c r="I25" s="18" t="s">
        <v>51</v>
      </c>
    </row>
    <row r="26" spans="2:9" x14ac:dyDescent="0.25">
      <c r="B26" s="1" t="s">
        <v>5</v>
      </c>
      <c r="C26" s="3">
        <v>1053</v>
      </c>
      <c r="D26" s="1" t="s">
        <v>36</v>
      </c>
      <c r="E26" s="3" t="s">
        <v>30</v>
      </c>
      <c r="F26" s="1">
        <v>1</v>
      </c>
      <c r="G26" s="18">
        <v>4392</v>
      </c>
      <c r="H26" s="18">
        <v>4392</v>
      </c>
      <c r="I26" s="18">
        <v>274.5</v>
      </c>
    </row>
    <row r="27" spans="2:9" x14ac:dyDescent="0.25">
      <c r="B27" s="1" t="s">
        <v>28</v>
      </c>
      <c r="C27" s="3">
        <v>1054</v>
      </c>
      <c r="D27" s="1" t="s">
        <v>37</v>
      </c>
      <c r="E27" s="3" t="s">
        <v>30</v>
      </c>
      <c r="F27" s="1">
        <v>1</v>
      </c>
      <c r="G27" s="18">
        <v>4392</v>
      </c>
      <c r="H27" s="18">
        <v>4392</v>
      </c>
      <c r="I27" s="18">
        <v>274.5</v>
      </c>
    </row>
    <row r="28" spans="2:9" x14ac:dyDescent="0.25">
      <c r="B28" s="1" t="s">
        <v>6</v>
      </c>
      <c r="C28" s="1"/>
      <c r="D28" s="1"/>
      <c r="E28" s="1"/>
      <c r="F28" s="1"/>
      <c r="G28" s="19"/>
      <c r="H28" s="20">
        <f>SUM(H26:H27)</f>
        <v>8784</v>
      </c>
      <c r="I28" s="20">
        <f>SUM(I26:I27)</f>
        <v>549</v>
      </c>
    </row>
    <row r="31" spans="2:9" s="16" customFormat="1" x14ac:dyDescent="0.25">
      <c r="B31" s="16" t="s">
        <v>68</v>
      </c>
      <c r="G31" s="21"/>
      <c r="H31" s="21"/>
      <c r="I31" s="21"/>
    </row>
    <row r="32" spans="2:9" ht="30" x14ac:dyDescent="0.25">
      <c r="B32" s="1" t="s">
        <v>0</v>
      </c>
      <c r="C32" s="3" t="s">
        <v>1</v>
      </c>
      <c r="D32" s="1" t="s">
        <v>2</v>
      </c>
      <c r="E32" s="3" t="s">
        <v>7</v>
      </c>
      <c r="F32" s="1" t="s">
        <v>3</v>
      </c>
      <c r="G32" s="18" t="s">
        <v>53</v>
      </c>
      <c r="H32" s="18" t="s">
        <v>52</v>
      </c>
      <c r="I32" s="18" t="s">
        <v>51</v>
      </c>
    </row>
    <row r="33" spans="2:9" x14ac:dyDescent="0.25">
      <c r="B33" s="1" t="s">
        <v>5</v>
      </c>
      <c r="C33" s="1">
        <v>1042</v>
      </c>
      <c r="D33" s="1" t="s">
        <v>67</v>
      </c>
      <c r="E33" s="1" t="s">
        <v>30</v>
      </c>
      <c r="F33" s="1">
        <v>1</v>
      </c>
      <c r="G33" s="19">
        <v>668881.75</v>
      </c>
      <c r="H33" s="19">
        <v>668881.75</v>
      </c>
      <c r="I33" s="19">
        <v>392968.01</v>
      </c>
    </row>
    <row r="34" spans="2:9" x14ac:dyDescent="0.25">
      <c r="B34" s="1" t="s">
        <v>6</v>
      </c>
      <c r="C34" s="1"/>
      <c r="D34" s="1"/>
      <c r="E34" s="1"/>
      <c r="F34" s="1"/>
      <c r="G34" s="19"/>
      <c r="H34" s="20">
        <f>SUM(H33)</f>
        <v>668881.75</v>
      </c>
      <c r="I34" s="20">
        <f>SUM(I33)</f>
        <v>392968.01</v>
      </c>
    </row>
    <row r="37" spans="2:9" s="16" customFormat="1" x14ac:dyDescent="0.25">
      <c r="B37" s="16" t="s">
        <v>50</v>
      </c>
      <c r="G37" s="21"/>
      <c r="H37" s="21"/>
      <c r="I37" s="21"/>
    </row>
    <row r="38" spans="2:9" ht="30" x14ac:dyDescent="0.25">
      <c r="B38" s="1" t="s">
        <v>0</v>
      </c>
      <c r="C38" s="3" t="s">
        <v>1</v>
      </c>
      <c r="D38" s="1" t="s">
        <v>2</v>
      </c>
      <c r="E38" s="3" t="s">
        <v>7</v>
      </c>
      <c r="F38" s="1" t="s">
        <v>3</v>
      </c>
      <c r="G38" s="18" t="s">
        <v>53</v>
      </c>
      <c r="H38" s="18" t="s">
        <v>52</v>
      </c>
      <c r="I38" s="18" t="s">
        <v>51</v>
      </c>
    </row>
    <row r="39" spans="2:9" x14ac:dyDescent="0.25">
      <c r="B39" s="1" t="s">
        <v>5</v>
      </c>
      <c r="C39" s="3">
        <v>1028</v>
      </c>
      <c r="D39" s="1" t="s">
        <v>55</v>
      </c>
      <c r="E39" s="3"/>
      <c r="F39" s="1">
        <v>1</v>
      </c>
      <c r="G39" s="18">
        <v>323925.68</v>
      </c>
      <c r="H39" s="18">
        <v>323925.68</v>
      </c>
      <c r="I39" s="18">
        <v>176809.45</v>
      </c>
    </row>
    <row r="40" spans="2:9" x14ac:dyDescent="0.25">
      <c r="B40" s="1" t="s">
        <v>28</v>
      </c>
      <c r="C40" s="3">
        <v>1030</v>
      </c>
      <c r="D40" s="1" t="s">
        <v>56</v>
      </c>
      <c r="E40" s="3"/>
      <c r="F40" s="1">
        <v>1</v>
      </c>
      <c r="G40" s="18">
        <v>3756643.81</v>
      </c>
      <c r="H40" s="18">
        <v>3756643.81</v>
      </c>
      <c r="I40" s="18">
        <v>2064209.15</v>
      </c>
    </row>
    <row r="41" spans="2:9" x14ac:dyDescent="0.25">
      <c r="B41" s="1" t="s">
        <v>31</v>
      </c>
      <c r="C41" s="3">
        <v>1047</v>
      </c>
      <c r="D41" s="1" t="s">
        <v>57</v>
      </c>
      <c r="E41" s="3"/>
      <c r="F41" s="1">
        <v>1</v>
      </c>
      <c r="G41" s="18">
        <v>1782873.03</v>
      </c>
      <c r="H41" s="18">
        <v>1782873.03</v>
      </c>
      <c r="I41" s="18">
        <v>1032580.64</v>
      </c>
    </row>
    <row r="42" spans="2:9" x14ac:dyDescent="0.25">
      <c r="B42" s="1" t="s">
        <v>32</v>
      </c>
      <c r="C42" s="3">
        <v>1029</v>
      </c>
      <c r="D42" s="1" t="s">
        <v>58</v>
      </c>
      <c r="E42" s="3"/>
      <c r="F42" s="1">
        <v>1</v>
      </c>
      <c r="G42" s="18">
        <v>46750.64</v>
      </c>
      <c r="H42" s="18">
        <v>46750.64</v>
      </c>
      <c r="I42" s="18">
        <v>46750.64</v>
      </c>
    </row>
    <row r="43" spans="2:9" x14ac:dyDescent="0.25">
      <c r="B43" s="1" t="s">
        <v>38</v>
      </c>
      <c r="C43" s="3">
        <v>1031</v>
      </c>
      <c r="D43" s="1" t="s">
        <v>59</v>
      </c>
      <c r="E43" s="3"/>
      <c r="F43" s="1">
        <v>1</v>
      </c>
      <c r="G43" s="18">
        <v>422183.17</v>
      </c>
      <c r="H43" s="18">
        <v>422183.17</v>
      </c>
      <c r="I43" s="18">
        <v>422183.17</v>
      </c>
    </row>
    <row r="44" spans="2:9" x14ac:dyDescent="0.25">
      <c r="B44" s="1" t="s">
        <v>39</v>
      </c>
      <c r="C44" s="3">
        <v>1048</v>
      </c>
      <c r="D44" s="1" t="s">
        <v>60</v>
      </c>
      <c r="E44" s="3"/>
      <c r="F44" s="1">
        <v>1</v>
      </c>
      <c r="G44" s="18">
        <v>257316.98</v>
      </c>
      <c r="H44" s="18">
        <v>257316.98</v>
      </c>
      <c r="I44" s="18">
        <v>257316.98</v>
      </c>
    </row>
    <row r="45" spans="2:9" x14ac:dyDescent="0.25">
      <c r="B45" s="1" t="s">
        <v>40</v>
      </c>
      <c r="C45" s="3">
        <v>1043</v>
      </c>
      <c r="D45" s="1" t="s">
        <v>61</v>
      </c>
      <c r="E45" s="3"/>
      <c r="F45" s="1">
        <v>1</v>
      </c>
      <c r="G45" s="18">
        <v>447267.47</v>
      </c>
      <c r="H45" s="18">
        <v>447267.47</v>
      </c>
      <c r="I45" s="18">
        <v>259042.43</v>
      </c>
    </row>
    <row r="46" spans="2:9" x14ac:dyDescent="0.25">
      <c r="B46" s="1" t="s">
        <v>41</v>
      </c>
      <c r="C46" s="3">
        <v>1045</v>
      </c>
      <c r="D46" s="1" t="s">
        <v>62</v>
      </c>
      <c r="E46" s="3"/>
      <c r="F46" s="1">
        <v>1</v>
      </c>
      <c r="G46" s="18">
        <v>323925.68</v>
      </c>
      <c r="H46" s="18">
        <v>323925.68</v>
      </c>
      <c r="I46" s="18">
        <v>187606.98</v>
      </c>
    </row>
    <row r="47" spans="2:9" x14ac:dyDescent="0.25">
      <c r="B47" s="1" t="s">
        <v>42</v>
      </c>
      <c r="C47" s="3">
        <v>1049</v>
      </c>
      <c r="D47" s="1" t="s">
        <v>63</v>
      </c>
      <c r="E47" s="3"/>
      <c r="F47" s="1">
        <v>1</v>
      </c>
      <c r="G47" s="18">
        <v>1138595.4099999999</v>
      </c>
      <c r="H47" s="18">
        <v>1138595.4099999999</v>
      </c>
      <c r="I47" s="18">
        <v>659436.51</v>
      </c>
    </row>
    <row r="48" spans="2:9" x14ac:dyDescent="0.25">
      <c r="B48" s="1" t="s">
        <v>43</v>
      </c>
      <c r="C48" s="3">
        <v>1044</v>
      </c>
      <c r="D48" s="1" t="s">
        <v>64</v>
      </c>
      <c r="E48" s="3"/>
      <c r="F48" s="1">
        <v>1</v>
      </c>
      <c r="G48" s="18">
        <v>64551.97</v>
      </c>
      <c r="H48" s="18">
        <v>64551.97</v>
      </c>
      <c r="I48" s="18">
        <v>64551.97</v>
      </c>
    </row>
    <row r="49" spans="1:9" x14ac:dyDescent="0.25">
      <c r="B49" s="1" t="s">
        <v>44</v>
      </c>
      <c r="C49" s="3">
        <v>1046</v>
      </c>
      <c r="D49" s="1" t="s">
        <v>65</v>
      </c>
      <c r="E49" s="3"/>
      <c r="F49" s="1">
        <v>1</v>
      </c>
      <c r="G49" s="18">
        <v>46750.64</v>
      </c>
      <c r="H49" s="18">
        <v>46750.64</v>
      </c>
      <c r="I49" s="18">
        <v>46750.64</v>
      </c>
    </row>
    <row r="50" spans="1:9" x14ac:dyDescent="0.25">
      <c r="B50" s="1" t="s">
        <v>45</v>
      </c>
      <c r="C50" s="3">
        <v>1050</v>
      </c>
      <c r="D50" s="1" t="s">
        <v>66</v>
      </c>
      <c r="E50" s="3"/>
      <c r="F50" s="1">
        <v>1</v>
      </c>
      <c r="G50" s="18">
        <v>164328.01</v>
      </c>
      <c r="H50" s="18">
        <v>164328.01</v>
      </c>
      <c r="I50" s="18">
        <v>164328.01</v>
      </c>
    </row>
    <row r="51" spans="1:9" ht="15.75" thickBot="1" x14ac:dyDescent="0.3">
      <c r="B51" s="1" t="s">
        <v>6</v>
      </c>
      <c r="C51" s="1"/>
      <c r="D51" s="1"/>
      <c r="E51" s="1"/>
      <c r="F51" s="1"/>
      <c r="G51" s="19"/>
      <c r="H51" s="20">
        <f>SUM(H39:H50)</f>
        <v>8775112.4900000002</v>
      </c>
      <c r="I51" s="20">
        <f>SUM(I39:I50)</f>
        <v>5381566.5699999994</v>
      </c>
    </row>
    <row r="52" spans="1:9" ht="15.75" thickBot="1" x14ac:dyDescent="0.3">
      <c r="B52" s="4" t="s">
        <v>8</v>
      </c>
      <c r="C52" s="5"/>
      <c r="D52" s="5"/>
      <c r="E52" s="5"/>
      <c r="F52" s="5"/>
      <c r="G52" s="24"/>
      <c r="H52" s="22">
        <f>SUM(H51+H34+H28+H21+H15+H7)</f>
        <v>38014319.009999998</v>
      </c>
      <c r="I52" s="22">
        <f>SUM(I51+I34+I28+I21+I15+I7)</f>
        <v>32727771.829999998</v>
      </c>
    </row>
    <row r="53" spans="1:9" s="49" customFormat="1" x14ac:dyDescent="0.25">
      <c r="B53" s="50"/>
      <c r="C53" s="50"/>
      <c r="D53" s="50"/>
      <c r="E53" s="50"/>
      <c r="F53" s="50"/>
      <c r="G53" s="51"/>
      <c r="H53" s="51"/>
      <c r="I53" s="51"/>
    </row>
    <row r="54" spans="1:9" s="49" customFormat="1" x14ac:dyDescent="0.25">
      <c r="B54" s="50"/>
      <c r="C54" s="50"/>
      <c r="D54" s="50"/>
      <c r="E54" s="50"/>
      <c r="F54" s="50"/>
      <c r="G54" s="51"/>
      <c r="H54" s="51"/>
      <c r="I54" s="51"/>
    </row>
    <row r="55" spans="1:9" s="49" customFormat="1" x14ac:dyDescent="0.25">
      <c r="B55" s="16" t="s">
        <v>83</v>
      </c>
      <c r="C55" s="16"/>
      <c r="D55" s="16"/>
      <c r="E55" s="16"/>
      <c r="F55" s="16"/>
      <c r="G55" s="21"/>
      <c r="H55" s="21"/>
      <c r="I55" s="21"/>
    </row>
    <row r="56" spans="1:9" s="49" customFormat="1" ht="30" x14ac:dyDescent="0.25">
      <c r="B56" s="1" t="s">
        <v>0</v>
      </c>
      <c r="C56" s="1" t="s">
        <v>2</v>
      </c>
      <c r="D56" s="1" t="s">
        <v>86</v>
      </c>
      <c r="E56" s="1"/>
      <c r="F56" s="1" t="s">
        <v>3</v>
      </c>
      <c r="G56" s="18" t="s">
        <v>53</v>
      </c>
      <c r="H56" s="18" t="s">
        <v>52</v>
      </c>
      <c r="I56" s="18" t="s">
        <v>51</v>
      </c>
    </row>
    <row r="57" spans="1:9" s="49" customFormat="1" ht="29.25" customHeight="1" thickBot="1" x14ac:dyDescent="0.3">
      <c r="B57" s="1" t="s">
        <v>5</v>
      </c>
      <c r="C57" s="3" t="s">
        <v>84</v>
      </c>
      <c r="D57" s="3" t="s">
        <v>87</v>
      </c>
      <c r="E57" s="3"/>
      <c r="F57" s="1">
        <v>1</v>
      </c>
      <c r="G57" s="18">
        <v>1650205.81</v>
      </c>
      <c r="H57" s="18">
        <v>1650205.81</v>
      </c>
      <c r="I57" s="18">
        <v>1650205.81</v>
      </c>
    </row>
    <row r="58" spans="1:9" ht="15.75" thickBot="1" x14ac:dyDescent="0.3">
      <c r="B58" s="4" t="s">
        <v>85</v>
      </c>
      <c r="C58" s="5"/>
      <c r="D58" s="5"/>
      <c r="E58" s="5"/>
      <c r="F58" s="5"/>
      <c r="G58" s="24"/>
      <c r="H58" s="22">
        <f>SUM(H57+H52)</f>
        <v>39664524.82</v>
      </c>
      <c r="I58" s="22">
        <f>SUM(I57+I52)</f>
        <v>34377977.640000001</v>
      </c>
    </row>
    <row r="61" spans="1:9" x14ac:dyDescent="0.25">
      <c r="A61" t="s">
        <v>9</v>
      </c>
      <c r="H61" s="17" t="s">
        <v>10</v>
      </c>
    </row>
    <row r="63" spans="1:9" x14ac:dyDescent="0.25">
      <c r="G63" s="23"/>
      <c r="H63" s="23" t="s">
        <v>11</v>
      </c>
      <c r="I63" s="23"/>
    </row>
  </sheetData>
  <mergeCells count="1">
    <mergeCell ref="D2:H2"/>
  </mergeCells>
  <pageMargins left="0.25" right="0.25" top="0.75" bottom="0.75" header="0.3" footer="0.3"/>
  <pageSetup paperSize="9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5CC1A-D88B-48B6-879E-DCC8462250C0}">
  <dimension ref="B1:J24"/>
  <sheetViews>
    <sheetView workbookViewId="0">
      <selection activeCell="F22" sqref="F22"/>
    </sheetView>
  </sheetViews>
  <sheetFormatPr defaultRowHeight="15" x14ac:dyDescent="0.25"/>
  <cols>
    <col min="2" max="2" width="3.7109375" customWidth="1"/>
    <col min="3" max="3" width="4.7109375" customWidth="1"/>
    <col min="5" max="5" width="26.140625" customWidth="1"/>
    <col min="6" max="6" width="11.7109375" customWidth="1"/>
    <col min="7" max="7" width="15.7109375" customWidth="1"/>
    <col min="9" max="9" width="17.42578125" customWidth="1"/>
  </cols>
  <sheetData>
    <row r="1" spans="3:9" ht="60" customHeight="1" x14ac:dyDescent="0.25">
      <c r="C1" t="s">
        <v>71</v>
      </c>
      <c r="G1" s="17"/>
      <c r="H1" s="17"/>
      <c r="I1" s="25" t="s">
        <v>70</v>
      </c>
    </row>
    <row r="2" spans="3:9" ht="18.75" x14ac:dyDescent="0.4">
      <c r="C2" s="52" t="s">
        <v>72</v>
      </c>
      <c r="D2" s="53"/>
      <c r="E2" s="53"/>
      <c r="F2" s="53"/>
      <c r="G2" s="53"/>
      <c r="H2" s="53"/>
      <c r="I2" s="17"/>
    </row>
    <row r="3" spans="3:9" ht="19.5" thickBot="1" x14ac:dyDescent="0.45">
      <c r="D3" s="52"/>
      <c r="E3" s="53"/>
      <c r="F3" s="53"/>
      <c r="G3" s="53"/>
      <c r="H3" s="53"/>
      <c r="I3" s="17"/>
    </row>
    <row r="4" spans="3:9" ht="15.75" thickBot="1" x14ac:dyDescent="0.3">
      <c r="C4" s="13" t="s">
        <v>12</v>
      </c>
      <c r="D4" s="9"/>
      <c r="E4" s="10"/>
    </row>
    <row r="5" spans="3:9" ht="15.75" thickBot="1" x14ac:dyDescent="0.3">
      <c r="C5" s="8" t="s">
        <v>0</v>
      </c>
      <c r="D5" s="62" t="s">
        <v>13</v>
      </c>
      <c r="E5" s="63"/>
      <c r="F5" s="11" t="s">
        <v>14</v>
      </c>
      <c r="G5" s="12" t="s">
        <v>74</v>
      </c>
    </row>
    <row r="6" spans="3:9" ht="30.75" customHeight="1" thickBot="1" x14ac:dyDescent="0.3">
      <c r="C6" s="27" t="s">
        <v>5</v>
      </c>
      <c r="D6" s="54" t="s">
        <v>79</v>
      </c>
      <c r="E6" s="55"/>
      <c r="F6" s="28" t="s">
        <v>73</v>
      </c>
      <c r="G6" s="29">
        <v>32727771.829999998</v>
      </c>
    </row>
    <row r="7" spans="3:9" ht="15.75" thickBot="1" x14ac:dyDescent="0.3">
      <c r="C7" s="56" t="s">
        <v>16</v>
      </c>
      <c r="D7" s="57"/>
      <c r="E7" s="57"/>
      <c r="F7" s="58"/>
      <c r="G7" s="26">
        <f>SUM(G6)</f>
        <v>32727771.829999998</v>
      </c>
    </row>
    <row r="11" spans="3:9" ht="15.75" thickBot="1" x14ac:dyDescent="0.3"/>
    <row r="12" spans="3:9" ht="15.75" thickBot="1" x14ac:dyDescent="0.3">
      <c r="C12" s="13" t="s">
        <v>17</v>
      </c>
      <c r="D12" s="9"/>
      <c r="E12" s="10"/>
    </row>
    <row r="13" spans="3:9" ht="15.75" thickBot="1" x14ac:dyDescent="0.3">
      <c r="C13" s="8" t="s">
        <v>0</v>
      </c>
      <c r="D13" s="62" t="s">
        <v>13</v>
      </c>
      <c r="E13" s="63"/>
      <c r="F13" s="11" t="s">
        <v>14</v>
      </c>
      <c r="G13" s="12" t="s">
        <v>74</v>
      </c>
    </row>
    <row r="14" spans="3:9" ht="30.75" thickBot="1" x14ac:dyDescent="0.3">
      <c r="C14" s="27" t="s">
        <v>5</v>
      </c>
      <c r="D14" s="54" t="s">
        <v>76</v>
      </c>
      <c r="E14" s="59"/>
      <c r="F14" s="11" t="s">
        <v>77</v>
      </c>
      <c r="G14" s="12"/>
    </row>
    <row r="15" spans="3:9" ht="30.75" thickBot="1" x14ac:dyDescent="0.3">
      <c r="C15" s="30" t="s">
        <v>28</v>
      </c>
      <c r="D15" s="60" t="s">
        <v>78</v>
      </c>
      <c r="E15" s="61"/>
      <c r="F15" s="31" t="s">
        <v>77</v>
      </c>
      <c r="G15" s="32"/>
    </row>
    <row r="16" spans="3:9" ht="30.75" thickBot="1" x14ac:dyDescent="0.3">
      <c r="C16" s="30" t="s">
        <v>31</v>
      </c>
      <c r="D16" s="60" t="s">
        <v>80</v>
      </c>
      <c r="E16" s="61"/>
      <c r="F16" s="31" t="s">
        <v>77</v>
      </c>
      <c r="G16" s="32"/>
    </row>
    <row r="17" spans="2:10" ht="30.75" thickBot="1" x14ac:dyDescent="0.3">
      <c r="C17" s="30" t="s">
        <v>28</v>
      </c>
      <c r="D17" s="60" t="s">
        <v>81</v>
      </c>
      <c r="E17" s="61"/>
      <c r="F17" s="31" t="s">
        <v>77</v>
      </c>
      <c r="G17" s="32"/>
    </row>
    <row r="18" spans="2:10" ht="15.75" thickBot="1" x14ac:dyDescent="0.3">
      <c r="C18" s="56" t="s">
        <v>75</v>
      </c>
      <c r="D18" s="57"/>
      <c r="E18" s="57"/>
      <c r="F18" s="58"/>
      <c r="G18" s="26">
        <f>SUM(G17)</f>
        <v>0</v>
      </c>
    </row>
    <row r="22" spans="2:10" x14ac:dyDescent="0.25">
      <c r="B22" t="s">
        <v>9</v>
      </c>
      <c r="I22" t="s">
        <v>10</v>
      </c>
    </row>
    <row r="24" spans="2:10" x14ac:dyDescent="0.25">
      <c r="H24" s="6"/>
      <c r="I24" s="6" t="s">
        <v>11</v>
      </c>
      <c r="J24" s="6"/>
    </row>
  </sheetData>
  <mergeCells count="11">
    <mergeCell ref="C2:H2"/>
    <mergeCell ref="D6:E6"/>
    <mergeCell ref="C7:F7"/>
    <mergeCell ref="C18:F18"/>
    <mergeCell ref="D14:E14"/>
    <mergeCell ref="D17:E17"/>
    <mergeCell ref="D5:E5"/>
    <mergeCell ref="D13:E13"/>
    <mergeCell ref="D3:H3"/>
    <mergeCell ref="D16:E16"/>
    <mergeCell ref="D15:E15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D7BE3-40FE-4CBD-8972-7202DF9F218D}">
  <dimension ref="B1:K44"/>
  <sheetViews>
    <sheetView topLeftCell="A4" workbookViewId="0">
      <selection activeCell="E1" sqref="E1:E1048576"/>
    </sheetView>
  </sheetViews>
  <sheetFormatPr defaultRowHeight="15" x14ac:dyDescent="0.25"/>
  <cols>
    <col min="4" max="5" width="19.42578125" customWidth="1"/>
    <col min="6" max="6" width="30.42578125" customWidth="1"/>
    <col min="7" max="7" width="14.7109375" customWidth="1"/>
  </cols>
  <sheetData>
    <row r="1" spans="2:7" x14ac:dyDescent="0.25">
      <c r="F1" t="s">
        <v>18</v>
      </c>
    </row>
    <row r="3" spans="2:7" x14ac:dyDescent="0.25">
      <c r="B3" t="s">
        <v>23</v>
      </c>
    </row>
    <row r="4" spans="2:7" ht="15.75" thickBot="1" x14ac:dyDescent="0.3"/>
    <row r="5" spans="2:7" x14ac:dyDescent="0.25">
      <c r="B5" s="13" t="s">
        <v>0</v>
      </c>
      <c r="C5" s="66" t="s">
        <v>19</v>
      </c>
      <c r="D5" s="67"/>
      <c r="E5" s="47"/>
      <c r="F5" s="14" t="s">
        <v>20</v>
      </c>
      <c r="G5" s="15" t="s">
        <v>15</v>
      </c>
    </row>
    <row r="6" spans="2:7" ht="28.5" customHeight="1" x14ac:dyDescent="0.25">
      <c r="B6" s="39" t="s">
        <v>5</v>
      </c>
      <c r="C6" s="64" t="s">
        <v>82</v>
      </c>
      <c r="D6" s="65"/>
      <c r="E6" s="44"/>
      <c r="F6" s="40"/>
      <c r="G6" s="40"/>
    </row>
    <row r="7" spans="2:7" x14ac:dyDescent="0.25">
      <c r="B7" s="42"/>
      <c r="C7" s="45"/>
      <c r="D7" s="34"/>
      <c r="E7" s="34"/>
      <c r="F7" s="3"/>
      <c r="G7" s="3"/>
    </row>
    <row r="8" spans="2:7" x14ac:dyDescent="0.25">
      <c r="B8" s="41"/>
      <c r="C8" s="38"/>
      <c r="D8" s="46"/>
      <c r="E8" s="46"/>
      <c r="F8" s="37"/>
      <c r="G8" s="37"/>
    </row>
    <row r="9" spans="2:7" x14ac:dyDescent="0.25">
      <c r="B9" s="42"/>
      <c r="C9" s="45"/>
      <c r="D9" s="34"/>
      <c r="E9" s="34"/>
      <c r="F9" s="3"/>
      <c r="G9" s="3"/>
    </row>
    <row r="10" spans="2:7" x14ac:dyDescent="0.25">
      <c r="B10" s="42"/>
      <c r="C10" s="45"/>
      <c r="D10" s="34"/>
      <c r="E10" s="34"/>
      <c r="F10" s="3"/>
      <c r="G10" s="3"/>
    </row>
    <row r="11" spans="2:7" x14ac:dyDescent="0.25">
      <c r="B11" s="43" t="s">
        <v>5</v>
      </c>
      <c r="C11" s="71"/>
      <c r="D11" s="72"/>
      <c r="E11" s="35"/>
      <c r="F11" s="7"/>
      <c r="G11" s="7"/>
    </row>
    <row r="12" spans="2:7" x14ac:dyDescent="0.25">
      <c r="B12" s="69" t="s">
        <v>21</v>
      </c>
      <c r="C12" s="70"/>
      <c r="D12" s="65"/>
      <c r="E12" s="34"/>
      <c r="F12" s="2"/>
      <c r="G12" s="2"/>
    </row>
    <row r="16" spans="2:7" x14ac:dyDescent="0.25">
      <c r="B16" t="s">
        <v>80</v>
      </c>
    </row>
    <row r="17" spans="2:7" ht="15.75" thickBot="1" x14ac:dyDescent="0.3"/>
    <row r="18" spans="2:7" ht="15.75" thickBot="1" x14ac:dyDescent="0.3">
      <c r="B18" s="8" t="s">
        <v>0</v>
      </c>
      <c r="C18" s="62" t="s">
        <v>19</v>
      </c>
      <c r="D18" s="63"/>
      <c r="E18" s="48"/>
      <c r="F18" s="11" t="s">
        <v>20</v>
      </c>
      <c r="G18" s="12" t="s">
        <v>15</v>
      </c>
    </row>
    <row r="19" spans="2:7" x14ac:dyDescent="0.25">
      <c r="B19" s="7" t="s">
        <v>5</v>
      </c>
      <c r="C19" s="71"/>
      <c r="D19" s="72"/>
      <c r="E19" s="35"/>
      <c r="F19" s="7"/>
      <c r="G19" s="7"/>
    </row>
    <row r="20" spans="2:7" x14ac:dyDescent="0.25">
      <c r="B20" s="69" t="s">
        <v>21</v>
      </c>
      <c r="C20" s="70"/>
      <c r="D20" s="65"/>
      <c r="E20" s="34"/>
      <c r="F20" s="2"/>
      <c r="G20" s="2"/>
    </row>
    <row r="23" spans="2:7" x14ac:dyDescent="0.25">
      <c r="B23" t="s">
        <v>81</v>
      </c>
    </row>
    <row r="24" spans="2:7" ht="15.75" thickBot="1" x14ac:dyDescent="0.3"/>
    <row r="25" spans="2:7" ht="15.75" thickBot="1" x14ac:dyDescent="0.3">
      <c r="B25" s="8" t="s">
        <v>0</v>
      </c>
      <c r="C25" s="62" t="s">
        <v>19</v>
      </c>
      <c r="D25" s="63"/>
      <c r="E25" s="48"/>
      <c r="F25" s="11" t="s">
        <v>20</v>
      </c>
      <c r="G25" s="12" t="s">
        <v>15</v>
      </c>
    </row>
    <row r="26" spans="2:7" x14ac:dyDescent="0.25">
      <c r="B26" s="7" t="s">
        <v>5</v>
      </c>
      <c r="C26" s="71"/>
      <c r="D26" s="72"/>
      <c r="E26" s="35"/>
      <c r="F26" s="7"/>
      <c r="G26" s="7"/>
    </row>
    <row r="27" spans="2:7" x14ac:dyDescent="0.25">
      <c r="B27" s="69" t="s">
        <v>21</v>
      </c>
      <c r="C27" s="70"/>
      <c r="D27" s="65"/>
      <c r="E27" s="34"/>
      <c r="F27" s="2"/>
      <c r="G27" s="2"/>
    </row>
    <row r="29" spans="2:7" ht="15.75" customHeight="1" x14ac:dyDescent="0.25"/>
    <row r="30" spans="2:7" x14ac:dyDescent="0.25">
      <c r="B30" t="s">
        <v>81</v>
      </c>
    </row>
    <row r="31" spans="2:7" ht="15.75" thickBot="1" x14ac:dyDescent="0.3"/>
    <row r="32" spans="2:7" ht="15.75" thickBot="1" x14ac:dyDescent="0.3">
      <c r="B32" s="8" t="s">
        <v>0</v>
      </c>
      <c r="C32" s="62" t="s">
        <v>19</v>
      </c>
      <c r="D32" s="63"/>
      <c r="E32" s="48"/>
      <c r="F32" s="11" t="s">
        <v>20</v>
      </c>
      <c r="G32" s="12" t="s">
        <v>15</v>
      </c>
    </row>
    <row r="33" spans="2:11" x14ac:dyDescent="0.25">
      <c r="B33" s="7" t="s">
        <v>5</v>
      </c>
      <c r="C33" s="71"/>
      <c r="D33" s="72"/>
      <c r="E33" s="35"/>
      <c r="F33" s="7"/>
      <c r="G33" s="7"/>
    </row>
    <row r="34" spans="2:11" x14ac:dyDescent="0.25">
      <c r="B34" s="69" t="s">
        <v>21</v>
      </c>
      <c r="C34" s="70"/>
      <c r="D34" s="65"/>
      <c r="E34" s="34"/>
      <c r="F34" s="2"/>
      <c r="G34" s="2"/>
    </row>
    <row r="36" spans="2:11" ht="15.75" thickBot="1" x14ac:dyDescent="0.3">
      <c r="B36" t="s">
        <v>24</v>
      </c>
    </row>
    <row r="37" spans="2:11" x14ac:dyDescent="0.25">
      <c r="B37" s="13" t="s">
        <v>0</v>
      </c>
      <c r="C37" s="66" t="s">
        <v>25</v>
      </c>
      <c r="D37" s="67"/>
      <c r="E37" s="47"/>
      <c r="F37" s="14" t="s">
        <v>26</v>
      </c>
      <c r="G37" s="15" t="s">
        <v>15</v>
      </c>
    </row>
    <row r="38" spans="2:11" x14ac:dyDescent="0.25">
      <c r="B38" s="1" t="s">
        <v>5</v>
      </c>
      <c r="C38" s="68" t="s">
        <v>23</v>
      </c>
      <c r="D38" s="68"/>
      <c r="E38" s="33"/>
      <c r="F38" s="1"/>
      <c r="G38" s="1"/>
    </row>
    <row r="39" spans="2:11" x14ac:dyDescent="0.25">
      <c r="B39" s="1" t="s">
        <v>28</v>
      </c>
      <c r="C39" s="68" t="s">
        <v>22</v>
      </c>
      <c r="D39" s="68"/>
      <c r="E39" s="33"/>
      <c r="F39" s="1"/>
      <c r="G39" s="1"/>
    </row>
    <row r="40" spans="2:11" x14ac:dyDescent="0.25">
      <c r="B40" s="69" t="s">
        <v>27</v>
      </c>
      <c r="C40" s="70"/>
      <c r="D40" s="65"/>
      <c r="E40" s="34"/>
      <c r="F40" s="2"/>
      <c r="G40" s="2"/>
    </row>
    <row r="42" spans="2:11" x14ac:dyDescent="0.25">
      <c r="B42" t="s">
        <v>9</v>
      </c>
      <c r="J42" t="s">
        <v>10</v>
      </c>
    </row>
    <row r="44" spans="2:11" x14ac:dyDescent="0.25">
      <c r="I44" s="6"/>
      <c r="J44" s="6" t="s">
        <v>11</v>
      </c>
      <c r="K44" s="6"/>
    </row>
  </sheetData>
  <mergeCells count="17">
    <mergeCell ref="C5:D5"/>
    <mergeCell ref="B12:D12"/>
    <mergeCell ref="C11:D11"/>
    <mergeCell ref="C18:D18"/>
    <mergeCell ref="C19:D19"/>
    <mergeCell ref="C6:D6"/>
    <mergeCell ref="C37:D37"/>
    <mergeCell ref="C39:D39"/>
    <mergeCell ref="B40:D40"/>
    <mergeCell ref="C38:D38"/>
    <mergeCell ref="B20:D20"/>
    <mergeCell ref="C25:D25"/>
    <mergeCell ref="C26:D26"/>
    <mergeCell ref="B27:D27"/>
    <mergeCell ref="C32:D32"/>
    <mergeCell ref="C33:D33"/>
    <mergeCell ref="B34:D34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CF480-4CB4-48A4-87FE-36910B4E761C}">
  <dimension ref="L1:Q4"/>
  <sheetViews>
    <sheetView workbookViewId="0">
      <selection activeCell="Q3" sqref="Q3"/>
    </sheetView>
  </sheetViews>
  <sheetFormatPr defaultRowHeight="15" x14ac:dyDescent="0.25"/>
  <sheetData>
    <row r="1" spans="12:17" x14ac:dyDescent="0.25">
      <c r="L1" s="36">
        <v>43866</v>
      </c>
      <c r="M1">
        <v>2019</v>
      </c>
      <c r="P1">
        <v>325000</v>
      </c>
    </row>
    <row r="2" spans="12:17" x14ac:dyDescent="0.25">
      <c r="M2">
        <v>-2024</v>
      </c>
      <c r="P2">
        <f>SUM(P1)/60</f>
        <v>5416.666666666667</v>
      </c>
      <c r="Q2">
        <f>SUM(P2)*19</f>
        <v>102916.66666666667</v>
      </c>
    </row>
    <row r="3" spans="12:17" x14ac:dyDescent="0.25">
      <c r="M3">
        <f>SUM(M1:M2)</f>
        <v>-5</v>
      </c>
      <c r="N3">
        <f>SUM(M3)*12</f>
        <v>-60</v>
      </c>
      <c r="Q3">
        <v>-325000</v>
      </c>
    </row>
    <row r="4" spans="12:17" x14ac:dyDescent="0.25">
      <c r="Q4">
        <f>SUM(Q2:Q3)</f>
        <v>-222083.33333333331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5</vt:i4>
      </vt:variant>
    </vt:vector>
  </HeadingPairs>
  <TitlesOfParts>
    <vt:vector size="5" baseType="lpstr">
      <vt:lpstr>STANJE SKLADIŠTA</vt:lpstr>
      <vt:lpstr>POPIS PREDMETA STEČAJNE MASE (č</vt:lpstr>
      <vt:lpstr>   POPIS IMOVINE I OBAVEZA  (čl</vt:lpstr>
      <vt:lpstr>POPIS VJEROVNIKA (čl.222. SZ)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Vukovar10</dc:creator>
  <cp:lastModifiedBy>Tensit.com</cp:lastModifiedBy>
  <cp:lastPrinted>2020-09-29T21:28:07Z</cp:lastPrinted>
  <dcterms:created xsi:type="dcterms:W3CDTF">2020-09-29T07:51:14Z</dcterms:created>
  <dcterms:modified xsi:type="dcterms:W3CDTF">2020-10-02T15:45:06Z</dcterms:modified>
</cp:coreProperties>
</file>